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tabRatio="845" firstSheet="1" activeTab="1"/>
  </bookViews>
  <sheets>
    <sheet name="Aiškinamoji lentelė" sheetId="44" state="hidden" r:id="rId1"/>
    <sheet name="9 programa" sheetId="47" r:id="rId2"/>
    <sheet name="Jaunimo sostinė" sheetId="45" state="hidden" r:id="rId3"/>
    <sheet name="Šilingo AJE" sheetId="46" state="hidden" r:id="rId4"/>
  </sheets>
  <definedNames>
    <definedName name="_xlnm.Print_Area" localSheetId="1">'9 programa'!$A$1:$W$106</definedName>
    <definedName name="_xlnm.Print_Area" localSheetId="0">'Aiškinamoji lentelė'!$A$1:$Q$104</definedName>
    <definedName name="_xlnm.Print_Titles" localSheetId="1">'9 programa'!$8:$10</definedName>
    <definedName name="_xlnm.Print_Titles" localSheetId="0">'Aiškinamoji lentelė'!$8:$10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47" l="1"/>
  <c r="L38" i="47" s="1"/>
  <c r="I76" i="47"/>
  <c r="H76" i="47"/>
  <c r="I33" i="47"/>
  <c r="H33" i="47"/>
  <c r="I36" i="47"/>
  <c r="H36" i="47"/>
  <c r="L71" i="47"/>
  <c r="L73" i="47"/>
  <c r="I71" i="47"/>
  <c r="H71" i="47"/>
  <c r="I73" i="47"/>
  <c r="H73" i="47"/>
  <c r="N38" i="47"/>
  <c r="I38" i="47"/>
  <c r="H38" i="47"/>
  <c r="H39" i="47"/>
  <c r="O38" i="47" l="1"/>
  <c r="O40" i="47"/>
  <c r="K40" i="47"/>
  <c r="O60" i="47" l="1"/>
  <c r="L60" i="47"/>
  <c r="I60" i="47"/>
  <c r="O58" i="47"/>
  <c r="O57" i="47"/>
  <c r="L57" i="47"/>
  <c r="L54" i="47" l="1"/>
  <c r="L53" i="47"/>
  <c r="H40" i="47" l="1"/>
  <c r="H64" i="47" s="1"/>
  <c r="I53" i="47"/>
  <c r="G15" i="47"/>
  <c r="G16" i="47"/>
  <c r="G22" i="47"/>
  <c r="G27" i="47"/>
  <c r="G33" i="47"/>
  <c r="G34" i="47"/>
  <c r="G36" i="47"/>
  <c r="G40" i="47"/>
  <c r="G64" i="47" s="1"/>
  <c r="J40" i="47"/>
  <c r="L40" i="47" s="1"/>
  <c r="G68" i="47"/>
  <c r="O100" i="47"/>
  <c r="N100" i="47"/>
  <c r="M100" i="47"/>
  <c r="K100" i="47"/>
  <c r="J100" i="47"/>
  <c r="H100" i="47"/>
  <c r="G100" i="47"/>
  <c r="I40" i="47" l="1"/>
  <c r="G83" i="47"/>
  <c r="I100" i="47"/>
  <c r="H83" i="47"/>
  <c r="I83" i="47" l="1"/>
  <c r="H27" i="47"/>
  <c r="H15" i="47" l="1"/>
  <c r="H16" i="47"/>
  <c r="H22" i="47"/>
  <c r="H34" i="47"/>
  <c r="H68" i="47"/>
  <c r="O103" i="47" l="1"/>
  <c r="O102" i="47"/>
  <c r="O99" i="47"/>
  <c r="O98" i="47"/>
  <c r="O96" i="47" l="1"/>
  <c r="I37" i="47"/>
  <c r="I70" i="47" l="1"/>
  <c r="I29" i="47"/>
  <c r="G29" i="47"/>
  <c r="N103" i="47"/>
  <c r="N102" i="47"/>
  <c r="N99" i="47"/>
  <c r="N98" i="47"/>
  <c r="L103" i="47"/>
  <c r="L102" i="47"/>
  <c r="L98" i="47"/>
  <c r="K103" i="47"/>
  <c r="K102" i="47"/>
  <c r="K99" i="47"/>
  <c r="K98" i="47"/>
  <c r="I103" i="47"/>
  <c r="I102" i="47"/>
  <c r="H103" i="47"/>
  <c r="H102" i="47"/>
  <c r="I99" i="47"/>
  <c r="I98" i="47"/>
  <c r="H99" i="47"/>
  <c r="O87" i="47"/>
  <c r="L87" i="47"/>
  <c r="I87" i="47"/>
  <c r="O83" i="47"/>
  <c r="L83" i="47"/>
  <c r="N87" i="47"/>
  <c r="N83" i="47"/>
  <c r="K87" i="47"/>
  <c r="K83" i="47"/>
  <c r="H84" i="47"/>
  <c r="H87" i="47" s="1"/>
  <c r="O78" i="47"/>
  <c r="L78" i="47"/>
  <c r="I78" i="47"/>
  <c r="O75" i="47"/>
  <c r="L75" i="47"/>
  <c r="I75" i="47"/>
  <c r="O70" i="47"/>
  <c r="L70" i="47"/>
  <c r="O67" i="47"/>
  <c r="L67" i="47"/>
  <c r="I67" i="47"/>
  <c r="O64" i="47"/>
  <c r="L64" i="47"/>
  <c r="I64" i="47"/>
  <c r="O37" i="47"/>
  <c r="L37" i="47"/>
  <c r="O32" i="47"/>
  <c r="L32" i="47"/>
  <c r="O29" i="47"/>
  <c r="L29" i="47"/>
  <c r="I32" i="47"/>
  <c r="N78" i="47"/>
  <c r="N75" i="47"/>
  <c r="N70" i="47"/>
  <c r="N67" i="47"/>
  <c r="N64" i="47"/>
  <c r="N37" i="47"/>
  <c r="N32" i="47"/>
  <c r="N29" i="47"/>
  <c r="K78" i="47"/>
  <c r="K75" i="47"/>
  <c r="K70" i="47"/>
  <c r="K67" i="47"/>
  <c r="K64" i="47"/>
  <c r="K37" i="47"/>
  <c r="K32" i="47"/>
  <c r="K29" i="47"/>
  <c r="H78" i="47"/>
  <c r="H75" i="47"/>
  <c r="H70" i="47"/>
  <c r="H67" i="47"/>
  <c r="H37" i="47"/>
  <c r="H32" i="47"/>
  <c r="H29" i="47"/>
  <c r="N96" i="47" l="1"/>
  <c r="I101" i="47"/>
  <c r="K96" i="47"/>
  <c r="K97" i="47"/>
  <c r="I96" i="47"/>
  <c r="I104" i="47" s="1"/>
  <c r="I97" i="47"/>
  <c r="O90" i="47"/>
  <c r="L101" i="47"/>
  <c r="L79" i="47"/>
  <c r="I90" i="47"/>
  <c r="I79" i="47"/>
  <c r="O79" i="47"/>
  <c r="L90" i="47"/>
  <c r="H98" i="47"/>
  <c r="H96" i="47" s="1"/>
  <c r="H90" i="47"/>
  <c r="N90" i="47"/>
  <c r="N101" i="47"/>
  <c r="N97" i="47"/>
  <c r="K101" i="47"/>
  <c r="H101" i="47"/>
  <c r="H79" i="47"/>
  <c r="K79" i="47"/>
  <c r="N79" i="47"/>
  <c r="K90" i="47"/>
  <c r="M83" i="47"/>
  <c r="J83" i="47"/>
  <c r="H97" i="47" l="1"/>
  <c r="N91" i="47"/>
  <c r="N92" i="47" s="1"/>
  <c r="L91" i="47"/>
  <c r="L92" i="47" s="1"/>
  <c r="L99" i="47"/>
  <c r="I91" i="47"/>
  <c r="I92" i="47" s="1"/>
  <c r="O91" i="47"/>
  <c r="O92" i="47" s="1"/>
  <c r="K91" i="47"/>
  <c r="K92" i="47" s="1"/>
  <c r="H91" i="47"/>
  <c r="L100" i="47" s="1"/>
  <c r="N104" i="47"/>
  <c r="K104" i="47"/>
  <c r="M99" i="47"/>
  <c r="M98" i="47"/>
  <c r="J98" i="47"/>
  <c r="M29" i="47"/>
  <c r="J29" i="47"/>
  <c r="M37" i="47"/>
  <c r="J37" i="47"/>
  <c r="G37" i="47"/>
  <c r="M64" i="47"/>
  <c r="J64" i="47"/>
  <c r="G75" i="47"/>
  <c r="M96" i="47" l="1"/>
  <c r="L96" i="47"/>
  <c r="L97" i="47"/>
  <c r="L104" i="47"/>
  <c r="H92" i="47"/>
  <c r="O101" i="47"/>
  <c r="O97" i="47"/>
  <c r="M103" i="47"/>
  <c r="J103" i="47"/>
  <c r="G103" i="47"/>
  <c r="M102" i="47"/>
  <c r="J102" i="47"/>
  <c r="G102" i="47"/>
  <c r="J99" i="47"/>
  <c r="J96" i="47" s="1"/>
  <c r="G99" i="47"/>
  <c r="M87" i="47"/>
  <c r="J87" i="47"/>
  <c r="G84" i="47"/>
  <c r="G98" i="47" s="1"/>
  <c r="M78" i="47"/>
  <c r="J78" i="47"/>
  <c r="G78" i="47"/>
  <c r="M75" i="47"/>
  <c r="J75" i="47"/>
  <c r="M70" i="47"/>
  <c r="J70" i="47"/>
  <c r="G70" i="47"/>
  <c r="M67" i="47"/>
  <c r="J67" i="47"/>
  <c r="G67" i="47"/>
  <c r="M32" i="47"/>
  <c r="J32" i="47"/>
  <c r="G32" i="47"/>
  <c r="J97" i="47" l="1"/>
  <c r="G96" i="47"/>
  <c r="G97" i="47"/>
  <c r="O104" i="47"/>
  <c r="M101" i="47"/>
  <c r="J101" i="47"/>
  <c r="M90" i="47"/>
  <c r="G79" i="47"/>
  <c r="G101" i="47"/>
  <c r="M79" i="47"/>
  <c r="J79" i="47"/>
  <c r="M97" i="47"/>
  <c r="J90" i="47"/>
  <c r="G87" i="47"/>
  <c r="G90" i="47" s="1"/>
  <c r="L101" i="44"/>
  <c r="K101" i="44"/>
  <c r="J101" i="44"/>
  <c r="I101" i="44"/>
  <c r="M104" i="47" l="1"/>
  <c r="J104" i="47"/>
  <c r="M91" i="47"/>
  <c r="M92" i="47" s="1"/>
  <c r="J91" i="47"/>
  <c r="J92" i="47" s="1"/>
  <c r="G91" i="47"/>
  <c r="G92" i="47" s="1"/>
  <c r="L79" i="44"/>
  <c r="K79" i="44"/>
  <c r="J79" i="44"/>
  <c r="L55" i="44" l="1"/>
  <c r="K55" i="44"/>
  <c r="J55" i="44"/>
  <c r="I55" i="44"/>
  <c r="K32" i="44"/>
  <c r="L65" i="44" l="1"/>
  <c r="K65" i="44"/>
  <c r="J65" i="44"/>
  <c r="I65" i="44"/>
  <c r="J80" i="44" l="1"/>
  <c r="L32" i="44" l="1"/>
  <c r="J32" i="44"/>
  <c r="I32" i="44"/>
  <c r="L37" i="44" l="1"/>
  <c r="K37" i="44"/>
  <c r="J37" i="44"/>
  <c r="L29" i="44"/>
  <c r="K29" i="44"/>
  <c r="J29" i="44"/>
  <c r="L100" i="44"/>
  <c r="L99" i="44" s="1"/>
  <c r="K100" i="44"/>
  <c r="K99" i="44" s="1"/>
  <c r="J100" i="44"/>
  <c r="J99" i="44" s="1"/>
  <c r="I100" i="44"/>
  <c r="I99" i="44" s="1"/>
  <c r="I97" i="44"/>
  <c r="L96" i="44"/>
  <c r="L97" i="44"/>
  <c r="L98" i="44"/>
  <c r="K96" i="44"/>
  <c r="K97" i="44"/>
  <c r="K98" i="44"/>
  <c r="J96" i="44"/>
  <c r="J97" i="44"/>
  <c r="J98"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6" i="44"/>
  <c r="L75" i="44"/>
  <c r="J87" i="44"/>
  <c r="I98" i="44"/>
  <c r="J75" i="44"/>
  <c r="K75" i="44"/>
  <c r="J94" i="44"/>
  <c r="J102" i="44" s="1"/>
  <c r="L95" i="44"/>
  <c r="L94" i="44"/>
  <c r="L102" i="44" s="1"/>
  <c r="K95" i="44"/>
  <c r="K94" i="44"/>
  <c r="K102" i="44" s="1"/>
  <c r="J95" i="44"/>
  <c r="J88" i="44" l="1"/>
  <c r="J89" i="44" s="1"/>
  <c r="L88" i="44"/>
  <c r="L89" i="44" s="1"/>
  <c r="K88" i="44"/>
  <c r="K89" i="44" s="1"/>
  <c r="I88" i="44"/>
  <c r="I89" i="44" s="1"/>
  <c r="I95" i="44"/>
  <c r="I94" i="44"/>
  <c r="I102" i="44" s="1"/>
  <c r="G104" i="47" l="1"/>
  <c r="H104" i="47" l="1"/>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F15" authorId="0" shapeId="0">
      <text>
        <r>
          <rPr>
            <sz val="9"/>
            <color indexed="81"/>
            <rFont val="Tahoma"/>
            <family val="2"/>
            <charset val="186"/>
          </rPr>
          <t xml:space="preserve">P-2.5.2.5 </t>
        </r>
        <r>
          <rPr>
            <sz val="9"/>
            <color indexed="81"/>
            <rFont val="Tahoma"/>
            <family val="2"/>
            <charset val="186"/>
          </rPr>
          <t xml:space="preserve">
</t>
        </r>
      </text>
    </comment>
    <comment ref="F27" authorId="0" shapeId="0">
      <text>
        <r>
          <rPr>
            <sz val="9"/>
            <color indexed="81"/>
            <rFont val="Tahoma"/>
            <family val="2"/>
            <charset val="186"/>
          </rPr>
          <t xml:space="preserve">P-2.5.2.5
</t>
        </r>
      </text>
    </comment>
    <comment ref="F30" authorId="0" shapeId="0">
      <text>
        <r>
          <rPr>
            <sz val="9"/>
            <color indexed="81"/>
            <rFont val="Tahoma"/>
            <family val="2"/>
            <charset val="186"/>
          </rPr>
          <t>P-2.1.1.3</t>
        </r>
        <r>
          <rPr>
            <sz val="9"/>
            <color indexed="81"/>
            <rFont val="Tahoma"/>
            <family val="2"/>
            <charset val="186"/>
          </rPr>
          <t xml:space="preserve">
</t>
        </r>
      </text>
    </comment>
    <comment ref="F34" authorId="0" shapeId="0">
      <text>
        <r>
          <rPr>
            <sz val="9"/>
            <color indexed="81"/>
            <rFont val="Tahoma"/>
            <family val="2"/>
            <charset val="186"/>
          </rPr>
          <t xml:space="preserve">P-1.1.3.1
</t>
        </r>
      </text>
    </comment>
    <comment ref="O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family val="2"/>
            <charset val="186"/>
          </rPr>
          <t xml:space="preserve">
</t>
        </r>
        <r>
          <rPr>
            <sz val="9"/>
            <color indexed="81"/>
            <rFont val="Tahoma"/>
            <family val="2"/>
            <charset val="186"/>
          </rPr>
          <t xml:space="preserve">
</t>
        </r>
      </text>
    </comment>
    <comment ref="F35" authorId="0" shapeId="0">
      <text>
        <r>
          <rPr>
            <sz val="9"/>
            <color indexed="81"/>
            <rFont val="Tahoma"/>
            <family val="2"/>
            <charset val="186"/>
          </rPr>
          <t xml:space="preserve">P-2.5.2.5
</t>
        </r>
      </text>
    </comment>
    <comment ref="F36" authorId="0" shapeId="0">
      <text>
        <r>
          <rPr>
            <sz val="9"/>
            <color indexed="81"/>
            <rFont val="Tahoma"/>
            <family val="2"/>
            <charset val="186"/>
          </rPr>
          <t xml:space="preserve">P-2.5.2.5
</t>
        </r>
      </text>
    </comment>
    <comment ref="F38" authorId="0" shapeId="0">
      <text>
        <r>
          <rPr>
            <sz val="9"/>
            <color indexed="81"/>
            <rFont val="Tahoma"/>
            <family val="2"/>
            <charset val="186"/>
          </rPr>
          <t xml:space="preserve">P-2.5.2.1
</t>
        </r>
      </text>
    </comment>
    <comment ref="F56"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text>
        <r>
          <rPr>
            <sz val="9"/>
            <color indexed="81"/>
            <rFont val="Tahoma"/>
            <family val="2"/>
            <charset val="186"/>
          </rPr>
          <t xml:space="preserve">P-1.1.3.1
</t>
        </r>
      </text>
    </comment>
    <comment ref="F60" authorId="0" shapeId="0">
      <text>
        <r>
          <rPr>
            <sz val="9"/>
            <color indexed="81"/>
            <rFont val="Tahoma"/>
            <family val="2"/>
            <charset val="186"/>
          </rPr>
          <t xml:space="preserve">P-2.6.4.3
</t>
        </r>
      </text>
    </comment>
    <comment ref="F66" authorId="0" shapeId="0">
      <text>
        <r>
          <rPr>
            <sz val="9"/>
            <color indexed="81"/>
            <rFont val="Tahoma"/>
            <family val="2"/>
            <charset val="186"/>
          </rPr>
          <t xml:space="preserve">P-2.4.3.2
</t>
        </r>
      </text>
    </comment>
    <comment ref="F78" authorId="0" shapeId="0">
      <text>
        <r>
          <rPr>
            <sz val="9"/>
            <color indexed="81"/>
            <rFont val="Tahoma"/>
            <family val="2"/>
            <charset val="186"/>
          </rPr>
          <t xml:space="preserve">P-2.6.4.1
</t>
        </r>
      </text>
    </comment>
    <comment ref="F8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E15" authorId="0" shapeId="0">
      <text>
        <r>
          <rPr>
            <sz val="9"/>
            <color indexed="81"/>
            <rFont val="Tahoma"/>
            <family val="2"/>
            <charset val="186"/>
          </rPr>
          <t xml:space="preserve">P-2.5.2.5 </t>
        </r>
        <r>
          <rPr>
            <sz val="9"/>
            <color indexed="81"/>
            <rFont val="Tahoma"/>
            <family val="2"/>
            <charset val="186"/>
          </rPr>
          <t xml:space="preserve">
</t>
        </r>
      </text>
    </comment>
    <comment ref="E27" authorId="0" shapeId="0">
      <text>
        <r>
          <rPr>
            <sz val="9"/>
            <color indexed="81"/>
            <rFont val="Tahoma"/>
            <family val="2"/>
            <charset val="186"/>
          </rPr>
          <t xml:space="preserve">P-2.5.2.5
</t>
        </r>
      </text>
    </comment>
    <comment ref="E30" authorId="0" shapeId="0">
      <text>
        <r>
          <rPr>
            <sz val="9"/>
            <color indexed="81"/>
            <rFont val="Tahoma"/>
            <family val="2"/>
            <charset val="186"/>
          </rPr>
          <t>P-2.1.1.3</t>
        </r>
        <r>
          <rPr>
            <sz val="9"/>
            <color indexed="81"/>
            <rFont val="Tahoma"/>
            <family val="2"/>
            <charset val="186"/>
          </rPr>
          <t xml:space="preserve">
</t>
        </r>
      </text>
    </comment>
    <comment ref="E34" authorId="0" shapeId="0">
      <text>
        <r>
          <rPr>
            <sz val="9"/>
            <color indexed="81"/>
            <rFont val="Tahoma"/>
            <family val="2"/>
            <charset val="186"/>
          </rPr>
          <t xml:space="preserve">P-1.1.3.1
</t>
        </r>
      </text>
    </comment>
    <comment ref="Q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family val="2"/>
            <charset val="186"/>
          </rPr>
          <t xml:space="preserve">
</t>
        </r>
        <r>
          <rPr>
            <sz val="9"/>
            <color indexed="81"/>
            <rFont val="Tahoma"/>
            <family val="2"/>
            <charset val="186"/>
          </rPr>
          <t xml:space="preserve">
</t>
        </r>
      </text>
    </comment>
    <comment ref="E35" authorId="0" shapeId="0">
      <text>
        <r>
          <rPr>
            <sz val="9"/>
            <color indexed="81"/>
            <rFont val="Tahoma"/>
            <family val="2"/>
            <charset val="186"/>
          </rPr>
          <t xml:space="preserve">P-2.5.2.5
</t>
        </r>
      </text>
    </comment>
    <comment ref="E36" authorId="0" shapeId="0">
      <text>
        <r>
          <rPr>
            <sz val="9"/>
            <color indexed="81"/>
            <rFont val="Tahoma"/>
            <family val="2"/>
            <charset val="186"/>
          </rPr>
          <t xml:space="preserve">P-2.5.2.5
</t>
        </r>
      </text>
    </comment>
    <comment ref="E38" authorId="0" shapeId="0">
      <text>
        <r>
          <rPr>
            <sz val="9"/>
            <color indexed="81"/>
            <rFont val="Tahoma"/>
            <family val="2"/>
            <charset val="186"/>
          </rPr>
          <t xml:space="preserve">P-2.5.2.1
</t>
        </r>
      </text>
    </comment>
    <comment ref="E6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66" authorId="0" shapeId="0">
      <text>
        <r>
          <rPr>
            <sz val="9"/>
            <color indexed="81"/>
            <rFont val="Tahoma"/>
            <family val="2"/>
            <charset val="186"/>
          </rPr>
          <t xml:space="preserve">P-1.1.3.1
</t>
        </r>
      </text>
    </comment>
    <comment ref="E69" authorId="0" shapeId="0">
      <text>
        <r>
          <rPr>
            <sz val="9"/>
            <color indexed="81"/>
            <rFont val="Tahoma"/>
            <family val="2"/>
            <charset val="186"/>
          </rPr>
          <t xml:space="preserve">P-2.6.4.3
</t>
        </r>
      </text>
    </comment>
    <comment ref="E77" authorId="0" shapeId="0">
      <text>
        <r>
          <rPr>
            <sz val="9"/>
            <color indexed="81"/>
            <rFont val="Tahoma"/>
            <family val="2"/>
            <charset val="186"/>
          </rPr>
          <t xml:space="preserve">P-2.4.3.2
</t>
        </r>
      </text>
    </comment>
    <comment ref="E82" authorId="0" shapeId="0">
      <text>
        <r>
          <rPr>
            <sz val="9"/>
            <color indexed="81"/>
            <rFont val="Tahoma"/>
            <family val="2"/>
            <charset val="186"/>
          </rPr>
          <t xml:space="preserve">P-2.6.4.1
</t>
        </r>
      </text>
    </comment>
    <comment ref="E84"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85" authorId="2" shapeId="0">
      <text>
        <r>
          <rPr>
            <sz val="9"/>
            <color indexed="81"/>
            <rFont val="Tahoma"/>
            <family val="2"/>
            <charset val="186"/>
          </rPr>
          <t xml:space="preserve">KEPS 1.3. Išvystyti smulkiam verslui palankią ekosistemą </t>
        </r>
      </text>
    </comment>
    <comment ref="E88"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89"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<sst xmlns="http://schemas.openxmlformats.org/spreadsheetml/2006/main" count="595" uniqueCount="228">
  <si>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</si>
  <si>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</si>
  <si>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</si>
  <si>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</si>
  <si>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</si>
  <si>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</si>
  <si>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</si>
  <si>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</si>
  <si>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</si>
  <si>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</si>
  <si>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</si>
  <si>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</si>
  <si>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</si>
  <si>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</si>
  <si>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</si>
  <si>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</si>
  <si>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</si>
  <si>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</si>
  <si>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</si>
  <si>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</si>
  <si>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</si>
  <si>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</si>
  <si>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</si>
  <si>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</si>
  <si>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</si>
  <si>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</si>
  <si>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</si>
  <si>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</si>
  <si>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</si>
  <si>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</si>
  <si>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</si>
  <si>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</si>
  <si>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</si>
  <si>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</si>
  <si>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</si>
  <si>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</si>
  <si>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</si>
  <si>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</si>
  <si>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</si>
  <si>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</si>
  <si>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</si>
  <si>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</si>
  <si>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</si>
  <si>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</si>
  <si>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</si>
  <si>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</si>
  <si>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</si>
  <si>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</si>
  <si>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</si>
  <si>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</si>
  <si>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</si>
  <si>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</si>
  <si>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</si>
  <si>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</si>
  <si>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</si>
  <si>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</si>
  <si>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</si>
  <si>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</si>
  <si>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</si>
  <si>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</si>
  <si>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</si>
  <si>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</si>
  <si>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</si>
  <si>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</si>
  <si>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</si>
  <si>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</si>
  <si>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</si>
  <si>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</si>
  <si>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</si>
  <si>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</si>
  <si>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</si>
  <si>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</si>
  <si>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</si>
  <si>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</si>
  <si>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</si>
  <si>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</si>
  <si>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</si>
  <si>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</si>
  <si>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</si>
  <si>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</si>
  <si>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</si>
  <si>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</si>
  <si>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</si>
  <si>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</si>
  <si>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</si>
  <si>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</si>
  <si>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</si>
  <si>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</si>
  <si>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</si>
  <si>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</si>
  <si>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</si>
  <si>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</si>
  <si>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</si>
  <si>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</si>
  <si>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</si>
  <si>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</si>
  <si>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</si>
  <si>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</si>
  <si>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</si>
  <si>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</si>
  <si>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</si>
  <si>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</si>
  <si>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</si>
  <si>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</si>
  <si>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</si>
  <si>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</si>
  <si>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</si>
  <si>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</si>
  <si>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</si>
  <si>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</si>
  <si>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</si>
  <si>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</si>
  <si>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</si>
  <si>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</si>
  <si>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</si>
  <si>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</si>
  <si>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</si>
  <si>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</si>
  <si>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</si>
  <si>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</si>
  <si>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</si>
  <si>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</si>
  <si>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</si>
  <si>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</si>
  <si>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</si>
  <si>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</si>
  <si>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</si>
  <si>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</si>
  <si>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</si>
  <si>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</si>
  <si>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</si>
  <si>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</si>
  <si>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</si>
  <si>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</si>
  <si>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</si>
  <si>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</si>
  <si>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</si>
  <si>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</si>
  <si>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</si>
  <si>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</si>
  <si>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</si>
  <si>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</si>
  <si>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</si>
  <si>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</si>
  <si>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</si>
  <si>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</si>
  <si>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</si>
  <si>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</si>
  <si>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</si>
  <si>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</si>
  <si>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</si>
  <si>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</si>
  <si>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</si>
  <si>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</si>
  <si>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</si>
  <si>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</si>
  <si>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</si>
  <si>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</si>
  <si>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</si>
  <si>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</si>
  <si>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</si>
  <si>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</si>
  <si>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</si>
  <si>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</si>
  <si>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</si>
  <si>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</si>
  <si>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</si>
  <si>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</si>
  <si>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</si>
  <si>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</si>
  <si>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</si>
  <si>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</si>
  <si>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</si>
  <si>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</si>
  <si>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</si>
  <si>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</si>
  <si>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</si>
  <si>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</si>
  <si>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</si>
  <si>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</si>
  <si>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</si>
  <si>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</si>
  <si>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</si>
  <si>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</si>
  <si>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</si>
  <si>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</si>
  <si>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</si>
  <si>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</si>
  <si>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</si>
  <si>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</si>
  <si>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</si>
  <si>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</si>
  <si>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</si>
  <si>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 xml:space="preserve">Aiškinamojo rašto 3 priedas </t>
  </si>
  <si>
    <t>Parengta pasiūlymų Savivaldybės tarybai, vnt.</t>
  </si>
  <si>
    <t>* N – nauja priemonė, T – tęstinė priemonė, I – investicijų projektas.</t>
  </si>
  <si>
    <t>** Pagal Klaipėdos miesto savivaldybės tarybos sprendimus: 2022-02-17 Nr. T2-36, 2022-06-22 Nr. T2-150, 2022-10-20 Nr. T2-224.</t>
  </si>
  <si>
    <t>Lyginamasis variantas</t>
  </si>
  <si>
    <t>Keitimo priežastis</t>
  </si>
  <si>
    <t>Siūlomas keisti</t>
  </si>
  <si>
    <t>Siūlomas keisti lėšų poreikis biudžetiniams 2023-iesiems metams</t>
  </si>
  <si>
    <t>Skirtumas</t>
  </si>
  <si>
    <t>Siūlomas keisti 2024-ųjų metų lėšų poreikis</t>
  </si>
  <si>
    <t>Siūlomas keisti 2025-ųjų metų lėšų poreikis</t>
  </si>
  <si>
    <t xml:space="preserve">Stipendijų skyrimas Klaipėdos aukštųjų mokyklų 1 kurso studentams </t>
  </si>
  <si>
    <t>Mokinių dalyvaujamojo biudžeto iniciatyvos įgyvendinimas</t>
  </si>
  <si>
    <t>Jaunimo centro veiklų, nesusijusių su neformaliuoju ugdymu, perdavimo nevyriausybinių organizacijų sektoriui galimybių analizės atlikimas</t>
  </si>
  <si>
    <t>Atlikta galimybių analizė, vnt.</t>
  </si>
  <si>
    <t>Suorganizuotas Demokratijos festivalis jaunimui, vnt.</t>
  </si>
  <si>
    <t>Tarptautinio CERV programos projekto „Mobilizuoti Europą=Įsitraukti kartu“ („MEET“) įgyvendinimas</t>
  </si>
  <si>
    <t>Suorganizuotos diskusijos su Europos Parlamento nariais, vnt.</t>
  </si>
  <si>
    <t>Tarptautinio Erasmus+ programos projekto „Jaunimo tarybų dalyvavimas Europoje“ (angl. „Youth council participation in Europe“) įgyvendinimas</t>
  </si>
  <si>
    <t>Parengta Jaunimo reikalų tarybos veiklos analizė, vnt.</t>
  </si>
  <si>
    <t>Parengtas rekomendacijų dokumentas dėl Jaunimo reikalų tarybos veiklos, vnt.</t>
  </si>
  <si>
    <t>Tarptautinio Erasmus+ programos projekto „VR ateitis“ (angl. „VR the Futuree“) įgyvendinimas</t>
  </si>
  <si>
    <t>Parengta programinių įrangų edukacinėms priemonėms, vnt.</t>
  </si>
  <si>
    <t>Sukurta metodologija jaunimo darbuotojams apie virtualios realybės edukacijas, vnt.</t>
  </si>
  <si>
    <t>Suorganizuoti vietos veiklos grupės susitikimai, skaičius</t>
  </si>
  <si>
    <t>Parengtas skaitmeninio darbo su jaunimu veiksmų planas, vnt.</t>
  </si>
  <si>
    <t>Įgyvendintas skaitmeninio darbo su jaunimu bandomasis projektas, vnt.</t>
  </si>
  <si>
    <t>Parengta pasiūlymų Savivaldybės administracijai, vnt.</t>
  </si>
  <si>
    <r>
      <rPr>
        <u/>
        <sz val="10"/>
        <rFont val="Times New Roman"/>
        <family val="1"/>
        <charset val="186"/>
      </rPr>
      <t>Siūloma didinti</t>
    </r>
    <r>
      <rPr>
        <sz val="10"/>
        <rFont val="Times New Roman"/>
        <family val="1"/>
        <charset val="186"/>
      </rPr>
      <t xml:space="preserve"> 2023 m. finansavimo apimtį 2,5 tūkst. Eur ir pakoreguoti rodiklio reikšmę. Lėšos būtų skirtos Savanorystės dienos padėkos vakarui, kurio metu Mero padėkomis ir smulkiomis dovanėlėmis būtų apdovanoti aktyviausi nevyriausybinių organizacijų savanoriai (kaip ir 2022 m., planuojama apdovanoti apie 70 savanorių). 1050 Eur būtų skirta smulkioms dovanoms, 1 450 Eur – Padėkos vakaro organizavimui (kavai, arbatai, užkandžiams, renginio organizatoriui).</t>
    </r>
  </si>
  <si>
    <r>
      <rPr>
        <u/>
        <sz val="10"/>
        <rFont val="Times New Roman"/>
        <family val="1"/>
        <charset val="186"/>
      </rPr>
      <t>Siūloma mažinti</t>
    </r>
    <r>
      <rPr>
        <sz val="10"/>
        <rFont val="Times New Roman"/>
        <family val="1"/>
        <charset val="186"/>
      </rPr>
      <t xml:space="preserve"> 2023 m. finansavimo apimtį 2,5 tūkst. Eur. Įgyvendinus Jaunimo vasaros užimtumo ir integracijos į darbo rinką programą, sutaupytos lėšos, nes įdarbinti jaunuoliai neišdirbo 2 mėn. ir kai kurie iš jų dirbo mažiau, nei vienu etatu. </t>
    </r>
  </si>
  <si>
    <r>
      <rPr>
        <u/>
        <sz val="10"/>
        <rFont val="Times New Roman"/>
        <family val="1"/>
        <charset val="186"/>
      </rPr>
      <t>Siūloma įtraukti</t>
    </r>
    <r>
      <rPr>
        <sz val="10"/>
        <rFont val="Times New Roman"/>
        <family val="1"/>
        <charset val="186"/>
      </rPr>
      <t xml:space="preserve"> naują papriemonę. Projekto tikslas – stiprinti Jaunimo reikalų tarybos veiklą, jos narių kompetencijas, suteikiant žinių tinkamai planuoti veiklą ir formuluoti pasiūlymus KMSA. Nauji Jaunimo reikalų tarybos nariai įgis galimybę sužinoti, kaip veikia Jaunimo reikalų tarybos kitose šalyse, pasisemti naujų idėjų iš partnerių organizacijų. Įgyvendinant projektą yra numatyta atlikti esamą Jaunimo reikalų tarybos teisinio reguliavimo ir buvusios veiklos analizę ir remiantis ja pateikti individualias rekomendacijas kiekvienai projekto partnerei. Bus siekiama nurodyti, kaip tobulinti Jaunimo reikalų tarybos veiklą, kokias viešinimo priemones naudoti, norint informuoti jaunimą ir sužinoti jaunimo nuomonę. Projektas bus finansuojamas 2023–2024 m. 100 proc. iš ES lėšų. Projekto įgyvendinimo pradžioje Savivaldybės administracijai 2023–2024 m. bus skirta 80 proc. partneriui skirtos sumos – 11 456 Eur, iš Savivaldybės administracijos 2024 m. reikalinga lėšų suma – 2900 Eur. </t>
    </r>
  </si>
  <si>
    <r>
      <rPr>
        <u/>
        <sz val="10"/>
        <rFont val="Times New Roman"/>
        <family val="1"/>
        <charset val="186"/>
      </rPr>
      <t>Siūloma įtraukti</t>
    </r>
    <r>
      <rPr>
        <sz val="10"/>
        <rFont val="Times New Roman"/>
        <family val="1"/>
        <charset val="186"/>
      </rPr>
      <t xml:space="preserve"> naują papriemonę. Projekto tikslas – palaikyti skaitmeninio darbo su jaunimu praktiką, taikant įtraukias medijas, tokias kaip virtuali realybė (VR) ir 360° vaizdo įrašas, ugdyti jaunimo darbuotojų skaitmenines kompetencijas. Tai padidins darbo su jaunimu kokybę ir inovacijas, prisidės prie  neformaliojo ugdymo metodų plėtros. Projekto metu bus sukurti du edukaciniai filmukai, kurie prisidės prie jaunimo skaitmeninių įgūdžių ugdymo ir skatins skaitmeninio darbo su jaunimu plėtrą, didins atvirų jaunimo centrų patrauklumą jaunimui. Savivaldybės administracija bus pagrindinė projekto koordinatorė kartu su SCP akademija iš Kipro, Sirius nevyriausybine organizacija iš Kroatijos ir Jaunimo tobulėjimo platforma YOU+ iš Latvijos. Projektas 100 proc. finansuojamas iš ES lėšų.  Bendra projekto vertė yra 250 000 Eur. Savivaldybės biudžetas bus 63 544 Eur. Projekto įgyvendinimo pradžioje projekto vykdytojams bus skiriama 80 proc. visų ES lėšų (Klaipėdos miesto savivaldybės dalis – 50 835 Eur). Likusi ES lėšų suma Savivaldybei bus pervesta po projekto ataskaitos pateikimo. </t>
    </r>
  </si>
  <si>
    <r>
      <rPr>
        <u/>
        <sz val="10"/>
        <rFont val="Times New Roman"/>
        <family val="1"/>
        <charset val="186"/>
      </rPr>
      <t>Siūloma įtraukti</t>
    </r>
    <r>
      <rPr>
        <sz val="10"/>
        <rFont val="Times New Roman"/>
        <family val="1"/>
        <charset val="186"/>
      </rPr>
      <t xml:space="preserve"> naują papriemonę. Projektas padidins miestų ir jų suinteresuotųjų šalių institucinius gebėjimus valdyti jaunimo politiką, intensyvus bendradarbiavimas vietos lygmeniu ir keitimasis žiniomis tinkle leis bendrai kurti tvarias miesto strategijas ir integruotus veiksmų planus (IVP). Projektas leis Klaipėdai dalytis gerąja patirtimi ir žiniomis apie skaitmeninio jaunimo darbo formą, dalyvavimas projekte suteiks galimybę mokytis tarpkultūrinėje aplinkoje. Tai padės Klaipėdai geriau suprasti savo jaunimą ir kitų miestų poreikius, todėl bus plėtojama įtraukesnė ir kultūriškai jautresnė politika ir veiksmai. Bendradarbiavimas projekto metu gali padėti užmegzti partnerystes tarp miestų, atverti galimybes tolimesniam bendradarbiavimui ir keitimuisi idėjomis. Tai skatins kūrybiškumą, inovacijas ir naujų sprendimų bei požiūrių kūrimą miesto plėtroje, lankymasis miestuose ir gerosios praktikos stebėjimas padės miestui suprasti sėkmingų iniciatyvų esmę. Tai leis ieškoti naujų sprendimų ir požiūrių į miesto plėtrą. Pagrindinis projekto partneris – Eindhoveno savivaldybė. Kiti partneriai: Veszprém savivaldybė (Vengrija), Iasi savivaldybė (Rumunija), Oulu savivaldybė (Suomija), Perugia savivaldybė (Italija), Kartagenos savivaldybė (Ispanija), Aarhus savivaldybė (Danija), Viladecans savivaldybė (Ispanija), Tetovo savivaldybė (Šiaurės Makedonija). Klaipėdos miesto savivaldybės biudžetas – 63 347,50 Eur, iš kurių bus pervesta 80 proc. (pervedama kas metus, atsiskaičius už įgyvendintas veiklas). Savivaldybės prisidėjimas per tris metus bus 12 669,50 Eur (20 proc.). 2023 m. reikėtų 8500 Eur, 2024 m. – 29 600 Eur, 2025 m. – 25 300 Eur.  </t>
    </r>
  </si>
  <si>
    <r>
      <rPr>
        <u/>
        <sz val="10"/>
        <rFont val="Times New Roman"/>
        <family val="1"/>
        <charset val="186"/>
      </rPr>
      <t>Siūloma mažinti</t>
    </r>
    <r>
      <rPr>
        <sz val="10"/>
        <rFont val="Times New Roman"/>
        <family val="1"/>
        <charset val="186"/>
      </rPr>
      <t xml:space="preserve"> 2023 m. finansavimo apimtį 10,0 tūkst. Eur ir atitinkamai šia lėšų suma </t>
    </r>
    <r>
      <rPr>
        <u/>
        <sz val="10"/>
        <rFont val="Times New Roman"/>
        <family val="1"/>
        <charset val="186"/>
      </rPr>
      <t>didinti</t>
    </r>
    <r>
      <rPr>
        <sz val="10"/>
        <rFont val="Times New Roman"/>
        <family val="1"/>
        <charset val="186"/>
      </rPr>
      <t xml:space="preserve"> 2024 m. finansavimo apimtį ir pakoreguoti rodiklio reikšmes, nes užsitęsė konsultacijos su mokslo darbuotojais dėl techninės specifikacijos sukūrimo, rinkos tyrimo ir kt. Planuojama, kad sutartį su laimėjusiu tiekėju pavyks sudaryti iki šių metų pabaigos, tačiau už atliktą tyrimą mokėjimas nusikels į 2024 m. I-II ketv.</t>
    </r>
  </si>
  <si>
    <t>Tarptautinio URBACT programos projekto „Kita karta – jaunimo darbas“ (angl. „NextGen YouthWork“) įgyvendinimas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</si>
</sst>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_ ;\-#,##0.0\ "/>
  </numFmts>
  <fonts count="32"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b/>
      <sz val="12"/>
      <name val="Times New Roman"/>
      <family val="1"/>
      <charset val="186"/>
    </font>
    <font>
      <b/>
      <u/>
      <sz val="10"/>
      <name val="Times New Roman"/>
      <family val="1"/>
      <charset val="186"/>
    </font>
    <font>
      <sz val="10"/>
      <color theme="4"/>
      <name val="Times New Roman"/>
      <family val="1"/>
      <charset val="186"/>
    </font>
    <font>
      <b/>
      <sz val="10"/>
      <color rgb="FFFF0000"/>
      <name val="Times New Roman"/>
      <family val="1"/>
      <charset val="186"/>
    </font>
    <font>
      <u/>
      <sz val="10"/>
      <name val="Times New Roman"/>
      <family val="1"/>
      <charset val="186"/>
    </font>
    <font>
      <sz val="10"/>
      <color theme="0"/>
      <name val="Times New Roman"/>
      <family val="1"/>
      <charset val="186"/>
    </font>
    <font>
      <b/>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s>
  <cellStyleXfs count="4">
    <xf numFmtId="0" fontId="0" fillId="0" borderId="0"/>
    <xf numFmtId="0" fontId="4" fillId="0" borderId="0"/>
    <xf numFmtId="0" fontId="4" fillId="0" borderId="0"/>
    <xf numFmtId="0" fontId="8" fillId="0" borderId="0"/>
  </cellStyleXfs>
  <cellXfs count="1223">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Alignment="1">
      <alignment horizontal="center"/>
    </xf>
    <xf numFmtId="3" fontId="3" fillId="0" borderId="0" xfId="0" applyNumberFormat="1" applyFont="1" applyAlignment="1">
      <alignment vertical="top"/>
    </xf>
    <xf numFmtId="164" fontId="3" fillId="0" borderId="0" xfId="0" applyNumberFormat="1" applyFont="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6" fillId="0" borderId="0" xfId="0" applyFont="1"/>
    <xf numFmtId="0" fontId="16" fillId="0" borderId="0" xfId="0" applyFont="1" applyAlignment="1">
      <alignment wrapText="1"/>
    </xf>
    <xf numFmtId="0" fontId="16" fillId="0" borderId="0" xfId="0" applyFont="1" applyAlignment="1">
      <alignment vertical="top"/>
    </xf>
    <xf numFmtId="0" fontId="16" fillId="0" borderId="0" xfId="0" applyFont="1" applyAlignment="1">
      <alignment vertical="top" wrapText="1"/>
    </xf>
    <xf numFmtId="0" fontId="16" fillId="0" borderId="37" xfId="0" applyFont="1" applyBorder="1" applyAlignment="1">
      <alignment vertical="top" wrapText="1"/>
    </xf>
    <xf numFmtId="0" fontId="16" fillId="0" borderId="0" xfId="0" applyFont="1" applyAlignment="1">
      <alignment horizontal="center"/>
    </xf>
    <xf numFmtId="0" fontId="16" fillId="0" borderId="33" xfId="0" applyFont="1" applyBorder="1" applyAlignment="1">
      <alignment vertical="top" wrapText="1"/>
    </xf>
    <xf numFmtId="0" fontId="16" fillId="0" borderId="39" xfId="0" applyFont="1" applyBorder="1" applyAlignment="1">
      <alignment vertical="top" wrapText="1"/>
    </xf>
    <xf numFmtId="0" fontId="16" fillId="0" borderId="44" xfId="0" applyFont="1" applyBorder="1" applyAlignment="1">
      <alignment horizontal="center" vertical="top"/>
    </xf>
    <xf numFmtId="0" fontId="16" fillId="0" borderId="45" xfId="0" applyFont="1" applyBorder="1" applyAlignment="1">
      <alignment vertical="top" wrapText="1"/>
    </xf>
    <xf numFmtId="0" fontId="16" fillId="0" borderId="29" xfId="0" applyFont="1" applyBorder="1" applyAlignment="1">
      <alignment horizontal="center" vertical="top"/>
    </xf>
    <xf numFmtId="0" fontId="16" fillId="0" borderId="74" xfId="0" applyFont="1" applyBorder="1" applyAlignment="1">
      <alignment horizontal="center" vertical="top"/>
    </xf>
    <xf numFmtId="0" fontId="16" fillId="0" borderId="25" xfId="0" applyFont="1" applyBorder="1" applyAlignment="1">
      <alignment vertical="top" wrapText="1"/>
    </xf>
    <xf numFmtId="166" fontId="15" fillId="7" borderId="73" xfId="0" applyNumberFormat="1" applyFont="1" applyFill="1" applyBorder="1" applyAlignment="1">
      <alignment horizontal="center" vertical="top"/>
    </xf>
    <xf numFmtId="166" fontId="16" fillId="7" borderId="54" xfId="0" applyNumberFormat="1" applyFont="1" applyFill="1" applyBorder="1" applyAlignment="1">
      <alignment horizontal="center" vertical="top"/>
    </xf>
    <xf numFmtId="166" fontId="16" fillId="7" borderId="75" xfId="0" applyNumberFormat="1" applyFont="1" applyFill="1" applyBorder="1" applyAlignment="1">
      <alignment horizontal="center" vertical="top"/>
    </xf>
    <xf numFmtId="0" fontId="16" fillId="0" borderId="44" xfId="0" applyFont="1" applyBorder="1" applyAlignment="1">
      <alignment horizontal="center" vertical="top" wrapText="1"/>
    </xf>
    <xf numFmtId="166" fontId="16" fillId="0" borderId="73" xfId="0" applyNumberFormat="1" applyFont="1" applyBorder="1" applyAlignment="1">
      <alignment horizontal="center" vertical="top" wrapText="1"/>
    </xf>
    <xf numFmtId="0" fontId="16" fillId="0" borderId="15" xfId="0" applyFont="1" applyBorder="1" applyAlignment="1">
      <alignment horizontal="center" vertical="top" wrapText="1"/>
    </xf>
    <xf numFmtId="166" fontId="16" fillId="0" borderId="63" xfId="0" applyNumberFormat="1" applyFont="1" applyBorder="1" applyAlignment="1">
      <alignment horizontal="center" vertical="top" wrapText="1"/>
    </xf>
    <xf numFmtId="0" fontId="16" fillId="0" borderId="62" xfId="0" applyFont="1" applyBorder="1" applyAlignment="1">
      <alignment horizontal="center" vertical="top" wrapText="1"/>
    </xf>
    <xf numFmtId="166" fontId="16" fillId="0" borderId="64" xfId="0" applyNumberFormat="1" applyFont="1" applyBorder="1" applyAlignment="1">
      <alignment horizontal="center" vertical="top" wrapText="1"/>
    </xf>
    <xf numFmtId="0" fontId="16" fillId="0" borderId="29" xfId="0" applyFont="1" applyBorder="1" applyAlignment="1">
      <alignment horizontal="center" vertical="top" wrapText="1"/>
    </xf>
    <xf numFmtId="166" fontId="16" fillId="0" borderId="54" xfId="0" applyNumberFormat="1" applyFont="1" applyBorder="1" applyAlignment="1">
      <alignment horizontal="center" vertical="top" wrapText="1"/>
    </xf>
    <xf numFmtId="0" fontId="16" fillId="0" borderId="74" xfId="0" applyFont="1" applyBorder="1" applyAlignment="1">
      <alignment horizontal="center"/>
    </xf>
    <xf numFmtId="0" fontId="15" fillId="0" borderId="25" xfId="0" applyFont="1" applyBorder="1" applyAlignment="1">
      <alignment horizontal="right" wrapText="1"/>
    </xf>
    <xf numFmtId="166" fontId="15" fillId="0" borderId="75" xfId="0" applyNumberFormat="1" applyFont="1" applyBorder="1" applyAlignment="1">
      <alignment horizontal="center" wrapText="1"/>
    </xf>
    <xf numFmtId="0" fontId="18" fillId="0" borderId="0" xfId="0" applyFont="1" applyAlignment="1">
      <alignment horizontal="justify" vertical="center"/>
    </xf>
    <xf numFmtId="0" fontId="19" fillId="0" borderId="0" xfId="0" applyFont="1" applyAlignment="1">
      <alignment horizontal="justify" vertical="center"/>
    </xf>
    <xf numFmtId="0" fontId="21" fillId="0" borderId="0" xfId="0" applyFont="1" applyAlignment="1">
      <alignment horizontal="justify" vertical="center"/>
    </xf>
    <xf numFmtId="0" fontId="17"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Alignment="1">
      <alignment horizontal="center" vertical="top"/>
    </xf>
    <xf numFmtId="3" fontId="2" fillId="3" borderId="0" xfId="0" applyNumberFormat="1" applyFont="1" applyFill="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2" fillId="3" borderId="14" xfId="0" applyNumberFormat="1" applyFont="1" applyFill="1" applyBorder="1" applyAlignment="1">
      <alignment vertical="top" wrapText="1"/>
    </xf>
    <xf numFmtId="3" fontId="22"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3" fillId="0" borderId="0" xfId="0" applyNumberFormat="1" applyFont="1" applyAlignment="1">
      <alignment horizontal="center" vertical="center" textRotation="90" wrapText="1"/>
    </xf>
    <xf numFmtId="3" fontId="2" fillId="3" borderId="41" xfId="0" applyNumberFormat="1" applyFont="1" applyFill="1" applyBorder="1" applyAlignment="1">
      <alignment horizontal="center" vertical="top" wrapText="1"/>
    </xf>
    <xf numFmtId="3" fontId="1" fillId="3" borderId="0" xfId="0" applyNumberFormat="1" applyFont="1" applyFill="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Alignment="1">
      <alignment horizontal="center" vertical="top" wrapText="1"/>
    </xf>
    <xf numFmtId="164" fontId="1" fillId="3" borderId="0" xfId="0" applyNumberFormat="1" applyFont="1" applyFill="1" applyAlignment="1">
      <alignment horizontal="center" vertical="top"/>
    </xf>
    <xf numFmtId="164" fontId="2" fillId="3" borderId="0" xfId="0" applyNumberFormat="1" applyFont="1" applyFill="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Alignment="1">
      <alignment vertical="top" wrapText="1"/>
    </xf>
    <xf numFmtId="3" fontId="3" fillId="0" borderId="0" xfId="0" applyNumberFormat="1" applyFont="1" applyAlignment="1">
      <alignment horizontal="right"/>
    </xf>
    <xf numFmtId="3" fontId="1" fillId="0" borderId="0" xfId="0" applyNumberFormat="1" applyFont="1" applyAlignment="1">
      <alignment horizontal="center" vertical="top"/>
    </xf>
    <xf numFmtId="3" fontId="2" fillId="2" borderId="0" xfId="0" applyNumberFormat="1" applyFont="1" applyFill="1" applyAlignment="1">
      <alignment horizontal="left" vertical="top" wrapText="1"/>
    </xf>
    <xf numFmtId="3" fontId="1" fillId="3" borderId="0" xfId="0" applyNumberFormat="1" applyFont="1" applyFill="1" applyAlignment="1">
      <alignment vertical="top" wrapText="1"/>
    </xf>
    <xf numFmtId="3" fontId="1" fillId="3" borderId="0" xfId="0" applyNumberFormat="1" applyFont="1" applyFill="1" applyAlignment="1">
      <alignment horizontal="center" vertical="top"/>
    </xf>
    <xf numFmtId="0" fontId="1" fillId="3" borderId="0" xfId="0" applyFont="1" applyFill="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Alignment="1">
      <alignment vertical="top"/>
    </xf>
    <xf numFmtId="3" fontId="3" fillId="3" borderId="0" xfId="0" applyNumberFormat="1" applyFont="1" applyFill="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2"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3" fillId="3" borderId="42" xfId="0" applyNumberFormat="1" applyFont="1" applyFill="1" applyBorder="1" applyAlignment="1">
      <alignment horizontal="center" vertical="top" wrapText="1"/>
    </xf>
    <xf numFmtId="3" fontId="24"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164" fontId="1" fillId="0" borderId="7" xfId="0" applyNumberFormat="1" applyFont="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164" fontId="1" fillId="0" borderId="36"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22" fillId="3" borderId="14" xfId="0" applyNumberFormat="1" applyFont="1" applyFill="1" applyBorder="1" applyAlignment="1">
      <alignment horizontal="center" vertical="top" wrapText="1"/>
    </xf>
    <xf numFmtId="164" fontId="24"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Border="1" applyAlignment="1">
      <alignment horizontal="center" vertical="top"/>
    </xf>
    <xf numFmtId="3" fontId="1" fillId="0" borderId="36" xfId="0" applyNumberFormat="1" applyFont="1" applyBorder="1" applyAlignment="1">
      <alignment horizontal="center" vertical="top" wrapText="1"/>
    </xf>
    <xf numFmtId="11" fontId="5" fillId="9" borderId="44" xfId="0" applyNumberFormat="1" applyFont="1" applyFill="1" applyBorder="1" applyAlignment="1">
      <alignment horizontal="center" vertical="top"/>
    </xf>
    <xf numFmtId="164" fontId="24" fillId="6" borderId="23" xfId="0" applyNumberFormat="1" applyFont="1" applyFill="1" applyBorder="1" applyAlignment="1">
      <alignment horizontal="center" vertical="top"/>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2" fillId="3" borderId="32" xfId="0" applyNumberFormat="1" applyFont="1" applyFill="1" applyBorder="1" applyAlignment="1">
      <alignment horizontal="center" vertical="top"/>
    </xf>
    <xf numFmtId="164" fontId="22"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3" fillId="3" borderId="42" xfId="0" applyNumberFormat="1" applyFont="1" applyFill="1" applyBorder="1" applyAlignment="1">
      <alignment horizontal="center" vertical="top"/>
    </xf>
    <xf numFmtId="165" fontId="23" fillId="3" borderId="57" xfId="0" applyNumberFormat="1" applyFont="1" applyFill="1" applyBorder="1" applyAlignment="1">
      <alignment horizontal="center" vertical="top" wrapText="1"/>
    </xf>
    <xf numFmtId="165" fontId="23" fillId="3" borderId="45" xfId="0" applyNumberFormat="1" applyFont="1" applyFill="1" applyBorder="1" applyAlignment="1">
      <alignment horizontal="center" vertical="top" wrapText="1"/>
    </xf>
    <xf numFmtId="165" fontId="23"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3" borderId="30"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3" fillId="3" borderId="38" xfId="0" applyNumberFormat="1" applyFont="1" applyFill="1" applyBorder="1" applyAlignment="1">
      <alignment horizontal="center" vertical="top" wrapText="1"/>
    </xf>
    <xf numFmtId="165" fontId="23" fillId="3" borderId="38" xfId="0" applyNumberFormat="1" applyFont="1" applyFill="1" applyBorder="1" applyAlignment="1">
      <alignment horizontal="center" vertical="top"/>
    </xf>
    <xf numFmtId="165" fontId="23" fillId="3" borderId="17" xfId="0" applyNumberFormat="1" applyFont="1" applyFill="1" applyBorder="1" applyAlignment="1">
      <alignment horizontal="center" vertical="top" wrapText="1"/>
    </xf>
    <xf numFmtId="165" fontId="23" fillId="3" borderId="37" xfId="0" applyNumberFormat="1" applyFont="1" applyFill="1" applyBorder="1" applyAlignment="1">
      <alignment horizontal="center" vertical="top" wrapText="1"/>
    </xf>
    <xf numFmtId="165" fontId="23" fillId="3" borderId="18" xfId="0" applyNumberFormat="1" applyFont="1" applyFill="1" applyBorder="1" applyAlignment="1">
      <alignment horizontal="center" vertical="top"/>
    </xf>
    <xf numFmtId="164" fontId="24" fillId="6" borderId="19"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3" fontId="1" fillId="3" borderId="1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12" xfId="0" applyNumberFormat="1" applyFont="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Border="1" applyAlignment="1">
      <alignment horizontal="center" vertical="top" wrapText="1"/>
    </xf>
    <xf numFmtId="3" fontId="2" fillId="0" borderId="40" xfId="0" applyNumberFormat="1" applyFont="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3" xfId="0" applyNumberFormat="1" applyFont="1" applyFill="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2" fillId="3" borderId="16"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Border="1" applyAlignment="1">
      <alignment horizontal="center" vertical="top" wrapText="1"/>
    </xf>
    <xf numFmtId="165" fontId="1" fillId="0" borderId="9"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3" fontId="2" fillId="3" borderId="52" xfId="0" applyNumberFormat="1" applyFont="1" applyFill="1" applyBorder="1" applyAlignment="1">
      <alignment horizontal="center" vertical="center" wrapText="1"/>
    </xf>
    <xf numFmtId="3" fontId="2" fillId="6" borderId="24" xfId="0" applyNumberFormat="1" applyFont="1" applyFill="1" applyBorder="1" applyAlignment="1">
      <alignment horizontal="right"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4" fillId="0" borderId="27" xfId="0" applyNumberFormat="1" applyFont="1" applyBorder="1"/>
    <xf numFmtId="3" fontId="1" fillId="0" borderId="0" xfId="0" applyNumberFormat="1" applyFont="1" applyAlignment="1">
      <alignment horizontal="right"/>
    </xf>
    <xf numFmtId="3" fontId="1" fillId="3" borderId="7" xfId="0" applyNumberFormat="1" applyFont="1" applyFill="1" applyBorder="1" applyAlignment="1">
      <alignment vertical="top" wrapText="1"/>
    </xf>
    <xf numFmtId="3" fontId="1" fillId="4" borderId="9" xfId="0" applyNumberFormat="1" applyFont="1" applyFill="1" applyBorder="1" applyAlignment="1">
      <alignment vertical="top"/>
    </xf>
    <xf numFmtId="3" fontId="1" fillId="0" borderId="9" xfId="0" applyNumberFormat="1" applyFont="1" applyBorder="1" applyAlignment="1">
      <alignment vertical="top" wrapText="1"/>
    </xf>
    <xf numFmtId="3" fontId="1" fillId="3" borderId="6" xfId="0" applyNumberFormat="1" applyFont="1" applyFill="1" applyBorder="1" applyAlignment="1">
      <alignment horizontal="center" vertical="top" wrapText="1"/>
    </xf>
    <xf numFmtId="3" fontId="1" fillId="0" borderId="57" xfId="0" applyNumberFormat="1" applyFont="1" applyBorder="1" applyAlignment="1">
      <alignment vertical="top" wrapText="1"/>
    </xf>
    <xf numFmtId="3" fontId="1" fillId="3" borderId="17"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3" borderId="57" xfId="0" applyNumberFormat="1" applyFont="1" applyFill="1" applyBorder="1" applyAlignment="1">
      <alignment horizontal="center" vertical="top" wrapText="1"/>
    </xf>
    <xf numFmtId="3" fontId="1" fillId="3" borderId="1" xfId="0" applyNumberFormat="1" applyFont="1" applyFill="1" applyBorder="1" applyAlignment="1">
      <alignment vertical="top" wrapText="1"/>
    </xf>
    <xf numFmtId="3" fontId="1" fillId="3" borderId="57" xfId="0" applyNumberFormat="1" applyFont="1" applyFill="1" applyBorder="1" applyAlignment="1">
      <alignment horizontal="center" vertical="top"/>
    </xf>
    <xf numFmtId="164" fontId="1" fillId="3" borderId="17" xfId="0" applyNumberFormat="1" applyFont="1" applyFill="1" applyBorder="1" applyAlignment="1">
      <alignment horizontal="center" vertical="top"/>
    </xf>
    <xf numFmtId="3" fontId="2" fillId="0" borderId="1"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2" fillId="0" borderId="83" xfId="0" applyNumberFormat="1" applyFont="1" applyBorder="1" applyAlignment="1">
      <alignment horizontal="center" vertical="center" textRotation="90" wrapText="1"/>
    </xf>
    <xf numFmtId="3" fontId="1" fillId="3" borderId="27" xfId="0" applyNumberFormat="1" applyFont="1" applyFill="1" applyBorder="1" applyAlignment="1">
      <alignment vertical="top" wrapText="1"/>
    </xf>
    <xf numFmtId="3" fontId="1" fillId="3" borderId="41" xfId="0" applyNumberFormat="1" applyFont="1" applyFill="1" applyBorder="1" applyAlignment="1">
      <alignment vertical="top" wrapText="1"/>
    </xf>
    <xf numFmtId="3" fontId="1" fillId="0" borderId="44" xfId="0" applyNumberFormat="1" applyFont="1" applyBorder="1" applyAlignment="1">
      <alignment vertical="top" wrapText="1"/>
    </xf>
    <xf numFmtId="3" fontId="1" fillId="3" borderId="29" xfId="0" applyNumberFormat="1" applyFont="1" applyFill="1" applyBorder="1" applyAlignment="1">
      <alignment horizontal="center" vertical="top" wrapText="1"/>
    </xf>
    <xf numFmtId="3" fontId="1" fillId="0" borderId="29" xfId="0" applyNumberFormat="1" applyFont="1" applyBorder="1" applyAlignment="1">
      <alignment horizontal="center" vertical="top" wrapText="1"/>
    </xf>
    <xf numFmtId="3" fontId="1" fillId="3" borderId="10" xfId="0" applyNumberFormat="1" applyFont="1" applyFill="1" applyBorder="1" applyAlignment="1">
      <alignment horizontal="center" vertical="top" wrapText="1"/>
    </xf>
    <xf numFmtId="3" fontId="1" fillId="3" borderId="2" xfId="0" applyNumberFormat="1" applyFont="1" applyFill="1" applyBorder="1" applyAlignment="1">
      <alignment vertical="top" wrapText="1"/>
    </xf>
    <xf numFmtId="3" fontId="1" fillId="0" borderId="10" xfId="0" applyNumberFormat="1" applyFont="1" applyBorder="1" applyAlignment="1">
      <alignment horizontal="center" vertical="top" wrapText="1"/>
    </xf>
    <xf numFmtId="3" fontId="1" fillId="0" borderId="19" xfId="0" applyNumberFormat="1" applyFont="1" applyBorder="1" applyAlignment="1">
      <alignment horizontal="center" vertical="top" wrapText="1"/>
    </xf>
    <xf numFmtId="3" fontId="1" fillId="3" borderId="44" xfId="0" applyNumberFormat="1" applyFont="1" applyFill="1" applyBorder="1" applyAlignment="1">
      <alignment horizontal="center" vertical="top" wrapText="1"/>
    </xf>
    <xf numFmtId="3" fontId="1" fillId="0" borderId="44" xfId="0" applyNumberFormat="1" applyFont="1" applyBorder="1" applyAlignment="1">
      <alignment horizontal="center" vertical="top" wrapText="1"/>
    </xf>
    <xf numFmtId="3" fontId="1" fillId="0" borderId="9" xfId="0" applyNumberFormat="1" applyFont="1" applyBorder="1" applyAlignment="1">
      <alignment horizontal="center" vertical="top" wrapText="1"/>
    </xf>
    <xf numFmtId="3" fontId="1" fillId="0" borderId="17" xfId="0" applyNumberFormat="1" applyFont="1" applyBorder="1" applyAlignment="1">
      <alignment horizontal="center" vertical="top"/>
    </xf>
    <xf numFmtId="3" fontId="1" fillId="0" borderId="1" xfId="0" applyNumberFormat="1" applyFont="1" applyBorder="1" applyAlignment="1">
      <alignment horizontal="center" vertical="top"/>
    </xf>
    <xf numFmtId="3" fontId="1" fillId="0" borderId="73" xfId="0" applyNumberFormat="1" applyFont="1" applyBorder="1" applyAlignment="1">
      <alignment horizontal="center" vertical="top"/>
    </xf>
    <xf numFmtId="3" fontId="1" fillId="0" borderId="54" xfId="0" applyNumberFormat="1" applyFont="1" applyBorder="1" applyAlignment="1">
      <alignment horizontal="center" vertical="top"/>
    </xf>
    <xf numFmtId="3" fontId="1" fillId="0" borderId="30"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3" borderId="26" xfId="0" applyNumberFormat="1" applyFont="1" applyFill="1" applyBorder="1" applyAlignment="1">
      <alignment vertical="top" wrapText="1"/>
    </xf>
    <xf numFmtId="3" fontId="1" fillId="3" borderId="73" xfId="0" applyNumberFormat="1" applyFont="1" applyFill="1" applyBorder="1" applyAlignment="1">
      <alignment horizontal="center" vertical="top" wrapText="1"/>
    </xf>
    <xf numFmtId="3" fontId="1" fillId="3" borderId="27"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1" fillId="3" borderId="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0" fontId="1" fillId="3" borderId="23" xfId="0" applyFont="1" applyFill="1" applyBorder="1" applyAlignment="1">
      <alignment horizontal="center" vertical="top" wrapText="1"/>
    </xf>
    <xf numFmtId="3" fontId="1" fillId="3" borderId="73"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0" fontId="1" fillId="3" borderId="43" xfId="0" applyFont="1" applyFill="1" applyBorder="1" applyAlignment="1">
      <alignment horizontal="center" vertical="top" wrapText="1"/>
    </xf>
    <xf numFmtId="0" fontId="1" fillId="3" borderId="26" xfId="0" applyFont="1" applyFill="1" applyBorder="1" applyAlignment="1">
      <alignment horizontal="center" vertical="top" wrapText="1"/>
    </xf>
    <xf numFmtId="165" fontId="1" fillId="3" borderId="6" xfId="0" applyNumberFormat="1" applyFont="1" applyFill="1" applyBorder="1" applyAlignment="1">
      <alignment horizontal="center" vertical="top"/>
    </xf>
    <xf numFmtId="3" fontId="1" fillId="5" borderId="59" xfId="0" applyNumberFormat="1" applyFont="1" applyFill="1" applyBorder="1" applyAlignment="1">
      <alignment horizontal="left" vertical="top" wrapText="1"/>
    </xf>
    <xf numFmtId="165" fontId="1" fillId="3" borderId="59" xfId="0" applyNumberFormat="1" applyFont="1" applyFill="1" applyBorder="1" applyAlignment="1">
      <alignment horizontal="center" vertical="top" wrapText="1"/>
    </xf>
    <xf numFmtId="164" fontId="2" fillId="3" borderId="6" xfId="0" applyNumberFormat="1" applyFont="1" applyFill="1" applyBorder="1" applyAlignment="1">
      <alignment horizontal="center" vertical="top"/>
    </xf>
    <xf numFmtId="164" fontId="2" fillId="7" borderId="0" xfId="0" applyNumberFormat="1" applyFont="1" applyFill="1" applyAlignment="1">
      <alignment horizontal="center" vertical="top"/>
    </xf>
    <xf numFmtId="164" fontId="1" fillId="3" borderId="27" xfId="0" applyNumberFormat="1" applyFont="1" applyFill="1" applyBorder="1" applyAlignment="1">
      <alignment horizontal="center" vertical="top" wrapText="1"/>
    </xf>
    <xf numFmtId="164" fontId="2" fillId="6" borderId="21" xfId="0" applyNumberFormat="1" applyFont="1" applyFill="1" applyBorder="1" applyAlignment="1">
      <alignment horizontal="center" vertical="top"/>
    </xf>
    <xf numFmtId="165" fontId="1" fillId="0" borderId="57" xfId="0" applyNumberFormat="1" applyFont="1" applyBorder="1" applyAlignment="1">
      <alignment horizontal="center" vertical="top" wrapText="1"/>
    </xf>
    <xf numFmtId="164" fontId="1" fillId="3" borderId="4" xfId="0" applyNumberFormat="1" applyFont="1" applyFill="1" applyBorder="1" applyAlignment="1">
      <alignment horizontal="center" vertical="top"/>
    </xf>
    <xf numFmtId="164" fontId="1" fillId="3" borderId="40"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4" fontId="2" fillId="6" borderId="17" xfId="0" applyNumberFormat="1" applyFont="1" applyFill="1" applyBorder="1" applyAlignment="1">
      <alignment horizontal="center" vertical="top"/>
    </xf>
    <xf numFmtId="164" fontId="1" fillId="0" borderId="17" xfId="0" applyNumberFormat="1" applyFont="1" applyBorder="1" applyAlignment="1">
      <alignment horizontal="center" vertical="top"/>
    </xf>
    <xf numFmtId="164" fontId="2" fillId="7" borderId="34"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2" fillId="4" borderId="48" xfId="0" applyNumberFormat="1" applyFont="1" applyFill="1" applyBorder="1" applyAlignment="1">
      <alignment horizontal="center" vertical="top" wrapText="1"/>
    </xf>
    <xf numFmtId="165" fontId="1" fillId="3" borderId="10" xfId="0" applyNumberFormat="1" applyFont="1" applyFill="1" applyBorder="1" applyAlignment="1">
      <alignment horizontal="center" vertical="top" wrapText="1"/>
    </xf>
    <xf numFmtId="164" fontId="2" fillId="3" borderId="45" xfId="0" applyNumberFormat="1" applyFont="1" applyFill="1" applyBorder="1" applyAlignment="1">
      <alignment horizontal="center" vertical="top"/>
    </xf>
    <xf numFmtId="164" fontId="2" fillId="3" borderId="23" xfId="0" applyNumberFormat="1" applyFont="1" applyFill="1" applyBorder="1" applyAlignment="1">
      <alignment horizontal="center" vertical="top"/>
    </xf>
    <xf numFmtId="164" fontId="1" fillId="3" borderId="70" xfId="0" applyNumberFormat="1" applyFont="1" applyFill="1" applyBorder="1" applyAlignment="1">
      <alignment horizontal="center" vertical="top" wrapText="1"/>
    </xf>
    <xf numFmtId="164" fontId="1" fillId="3" borderId="77" xfId="0" applyNumberFormat="1" applyFont="1" applyFill="1" applyBorder="1" applyAlignment="1">
      <alignment horizontal="center" vertical="top"/>
    </xf>
    <xf numFmtId="164" fontId="2" fillId="6" borderId="74"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5" fontId="1" fillId="0" borderId="9" xfId="0" applyNumberFormat="1" applyFont="1" applyBorder="1" applyAlignment="1">
      <alignment horizontal="center" vertical="top" wrapText="1"/>
    </xf>
    <xf numFmtId="165" fontId="1" fillId="3" borderId="13" xfId="0" applyNumberFormat="1" applyFont="1" applyFill="1" applyBorder="1" applyAlignment="1">
      <alignment horizontal="center" vertical="top" wrapText="1"/>
    </xf>
    <xf numFmtId="165" fontId="1" fillId="3" borderId="60" xfId="0" applyNumberFormat="1" applyFont="1" applyFill="1" applyBorder="1" applyAlignment="1">
      <alignment horizontal="center" vertical="top" wrapText="1"/>
    </xf>
    <xf numFmtId="165" fontId="1" fillId="3" borderId="6"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wrapText="1"/>
    </xf>
    <xf numFmtId="165" fontId="1" fillId="3" borderId="13" xfId="0" applyNumberFormat="1" applyFont="1" applyFill="1" applyBorder="1" applyAlignment="1">
      <alignment horizontal="center" vertical="top"/>
    </xf>
    <xf numFmtId="164" fontId="2" fillId="3" borderId="8" xfId="0" applyNumberFormat="1" applyFont="1" applyFill="1" applyBorder="1" applyAlignment="1">
      <alignment horizontal="center" vertical="top"/>
    </xf>
    <xf numFmtId="164" fontId="2" fillId="3" borderId="61" xfId="0" applyNumberFormat="1" applyFont="1" applyFill="1" applyBorder="1" applyAlignment="1">
      <alignment horizontal="center" vertical="top"/>
    </xf>
    <xf numFmtId="165" fontId="1" fillId="0" borderId="8" xfId="0" applyNumberFormat="1" applyFont="1" applyBorder="1" applyAlignment="1">
      <alignment horizontal="center" vertical="top" wrapText="1"/>
    </xf>
    <xf numFmtId="164" fontId="2" fillId="3" borderId="39" xfId="0" applyNumberFormat="1" applyFont="1" applyFill="1" applyBorder="1" applyAlignment="1">
      <alignment horizontal="center" vertical="top"/>
    </xf>
    <xf numFmtId="165" fontId="1" fillId="0" borderId="45" xfId="0" applyNumberFormat="1" applyFont="1" applyBorder="1" applyAlignment="1">
      <alignment horizontal="center" vertical="top" wrapText="1"/>
    </xf>
    <xf numFmtId="164" fontId="2" fillId="3" borderId="9"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5" fontId="1" fillId="0" borderId="8" xfId="0" applyNumberFormat="1" applyFont="1" applyBorder="1" applyAlignment="1">
      <alignment horizontal="center" vertical="top"/>
    </xf>
    <xf numFmtId="165" fontId="1" fillId="3" borderId="35"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5" fontId="1" fillId="0" borderId="45" xfId="0" applyNumberFormat="1" applyFont="1" applyBorder="1" applyAlignment="1">
      <alignment horizontal="center" vertical="top"/>
    </xf>
    <xf numFmtId="165" fontId="1" fillId="3" borderId="33"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4" fontId="1" fillId="5" borderId="59" xfId="0" applyNumberFormat="1" applyFont="1" applyFill="1" applyBorder="1" applyAlignment="1">
      <alignment horizontal="center" vertical="top" wrapText="1"/>
    </xf>
    <xf numFmtId="164" fontId="2" fillId="3" borderId="2" xfId="0" applyNumberFormat="1" applyFont="1" applyFill="1" applyBorder="1" applyAlignment="1">
      <alignment horizontal="center" vertical="top"/>
    </xf>
    <xf numFmtId="164" fontId="2" fillId="3" borderId="19" xfId="0" applyNumberFormat="1" applyFont="1" applyFill="1" applyBorder="1" applyAlignment="1">
      <alignment horizontal="center" vertical="top"/>
    </xf>
    <xf numFmtId="165" fontId="2" fillId="4" borderId="62" xfId="0" applyNumberFormat="1" applyFont="1" applyFill="1" applyBorder="1" applyAlignment="1">
      <alignment horizontal="center" vertical="top" wrapText="1"/>
    </xf>
    <xf numFmtId="165" fontId="2" fillId="4" borderId="60" xfId="0" applyNumberFormat="1" applyFont="1" applyFill="1" applyBorder="1" applyAlignment="1">
      <alignment horizontal="center" vertical="top" wrapText="1"/>
    </xf>
    <xf numFmtId="165" fontId="2" fillId="9" borderId="10" xfId="0" applyNumberFormat="1" applyFont="1" applyFill="1" applyBorder="1" applyAlignment="1">
      <alignment horizontal="center" vertical="top" wrapText="1"/>
    </xf>
    <xf numFmtId="165" fontId="2" fillId="9" borderId="59" xfId="0" applyNumberFormat="1" applyFont="1" applyFill="1" applyBorder="1" applyAlignment="1">
      <alignment horizontal="center" vertical="top" wrapText="1"/>
    </xf>
    <xf numFmtId="3" fontId="1" fillId="5" borderId="10" xfId="0" applyNumberFormat="1" applyFont="1" applyFill="1" applyBorder="1" applyAlignment="1">
      <alignment horizontal="left" vertical="top" wrapText="1"/>
    </xf>
    <xf numFmtId="165" fontId="2" fillId="4" borderId="64" xfId="0" applyNumberFormat="1" applyFont="1" applyFill="1" applyBorder="1" applyAlignment="1">
      <alignment horizontal="center" vertical="top" wrapText="1"/>
    </xf>
    <xf numFmtId="165" fontId="2" fillId="9" borderId="30"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xf>
    <xf numFmtId="164" fontId="2" fillId="3" borderId="22" xfId="0" applyNumberFormat="1" applyFont="1" applyFill="1" applyBorder="1" applyAlignment="1">
      <alignment horizontal="center" vertical="top"/>
    </xf>
    <xf numFmtId="165" fontId="2" fillId="4" borderId="61" xfId="0" applyNumberFormat="1" applyFont="1" applyFill="1" applyBorder="1" applyAlignment="1">
      <alignment horizontal="center" vertical="top" wrapText="1"/>
    </xf>
    <xf numFmtId="165" fontId="2" fillId="9" borderId="13"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xf>
    <xf numFmtId="164" fontId="2" fillId="3" borderId="1" xfId="0" applyNumberFormat="1" applyFont="1" applyFill="1" applyBorder="1" applyAlignment="1">
      <alignment horizontal="center" vertical="top"/>
    </xf>
    <xf numFmtId="164" fontId="2" fillId="7" borderId="59" xfId="0" applyNumberFormat="1" applyFont="1" applyFill="1" applyBorder="1" applyAlignment="1">
      <alignment horizontal="center" vertical="top"/>
    </xf>
    <xf numFmtId="164" fontId="2" fillId="7" borderId="11" xfId="0" applyNumberFormat="1" applyFont="1" applyFill="1" applyBorder="1" applyAlignment="1">
      <alignment horizontal="center" vertical="top"/>
    </xf>
    <xf numFmtId="3" fontId="2" fillId="0" borderId="57" xfId="0" applyNumberFormat="1" applyFont="1" applyBorder="1" applyAlignment="1">
      <alignment horizontal="center" vertical="center" textRotation="90" wrapText="1"/>
    </xf>
    <xf numFmtId="3" fontId="2" fillId="0" borderId="45"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3" fontId="2" fillId="0" borderId="44" xfId="0" applyNumberFormat="1" applyFont="1" applyBorder="1" applyAlignment="1">
      <alignment horizontal="center" vertical="center" textRotation="90" wrapText="1"/>
    </xf>
    <xf numFmtId="3" fontId="2" fillId="0" borderId="9" xfId="0" applyNumberFormat="1" applyFont="1" applyBorder="1" applyAlignment="1">
      <alignment horizontal="center" vertical="center" textRotation="90" wrapText="1"/>
    </xf>
    <xf numFmtId="164" fontId="2" fillId="7" borderId="10" xfId="0" applyNumberFormat="1" applyFont="1" applyFill="1" applyBorder="1" applyAlignment="1">
      <alignment horizontal="center" vertical="top"/>
    </xf>
    <xf numFmtId="164" fontId="2" fillId="7" borderId="30" xfId="0" applyNumberFormat="1" applyFont="1" applyFill="1" applyBorder="1" applyAlignment="1">
      <alignment horizontal="center" vertical="top"/>
    </xf>
    <xf numFmtId="164" fontId="2" fillId="6" borderId="29" xfId="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1" fillId="0" borderId="29" xfId="0" applyNumberFormat="1" applyFont="1" applyBorder="1" applyAlignment="1">
      <alignment horizontal="center" vertical="top"/>
    </xf>
    <xf numFmtId="164" fontId="1" fillId="0" borderId="54" xfId="0" applyNumberFormat="1" applyFont="1" applyBorder="1" applyAlignment="1">
      <alignment horizontal="center" vertical="top"/>
    </xf>
    <xf numFmtId="164" fontId="2" fillId="7" borderId="15" xfId="0" applyNumberFormat="1" applyFont="1" applyFill="1" applyBorder="1" applyAlignment="1">
      <alignment horizontal="center" vertical="top"/>
    </xf>
    <xf numFmtId="164" fontId="2" fillId="7" borderId="63" xfId="0" applyNumberFormat="1" applyFont="1" applyFill="1" applyBorder="1" applyAlignment="1">
      <alignment horizontal="center" vertical="top"/>
    </xf>
    <xf numFmtId="164" fontId="2" fillId="0" borderId="57" xfId="0" applyNumberFormat="1" applyFont="1" applyBorder="1" applyAlignment="1">
      <alignment horizontal="center" vertical="center" textRotation="90" wrapText="1"/>
    </xf>
    <xf numFmtId="164" fontId="2" fillId="0" borderId="45" xfId="0" applyNumberFormat="1" applyFont="1" applyBorder="1" applyAlignment="1">
      <alignment horizontal="center" vertical="center" textRotation="90" wrapText="1"/>
    </xf>
    <xf numFmtId="164" fontId="1" fillId="3" borderId="33" xfId="0" applyNumberFormat="1" applyFont="1" applyFill="1" applyBorder="1" applyAlignment="1">
      <alignment horizontal="center" vertical="top"/>
    </xf>
    <xf numFmtId="165" fontId="1" fillId="3" borderId="62" xfId="0" applyNumberFormat="1" applyFont="1" applyFill="1" applyBorder="1" applyAlignment="1">
      <alignment horizontal="center" vertical="top"/>
    </xf>
    <xf numFmtId="3" fontId="2" fillId="3" borderId="54" xfId="0" applyNumberFormat="1" applyFont="1" applyFill="1" applyBorder="1" applyAlignment="1">
      <alignment horizontal="center" vertical="top" wrapText="1"/>
    </xf>
    <xf numFmtId="3" fontId="1" fillId="0" borderId="73" xfId="0" applyNumberFormat="1" applyFont="1" applyBorder="1" applyAlignment="1">
      <alignment horizontal="center" vertical="top" wrapText="1"/>
    </xf>
    <xf numFmtId="3" fontId="9" fillId="0" borderId="0" xfId="0" applyNumberFormat="1" applyFont="1" applyAlignment="1">
      <alignment vertical="top"/>
    </xf>
    <xf numFmtId="3" fontId="25" fillId="0" borderId="0" xfId="0" applyNumberFormat="1" applyFont="1" applyAlignment="1">
      <alignment vertical="top" wrapText="1"/>
    </xf>
    <xf numFmtId="3" fontId="1" fillId="8" borderId="9" xfId="0" applyNumberFormat="1" applyFont="1" applyFill="1" applyBorder="1"/>
    <xf numFmtId="3" fontId="1" fillId="7" borderId="18" xfId="0" applyNumberFormat="1" applyFont="1" applyFill="1" applyBorder="1"/>
    <xf numFmtId="3" fontId="1" fillId="9" borderId="53" xfId="0" applyNumberFormat="1" applyFont="1" applyFill="1" applyBorder="1"/>
    <xf numFmtId="3" fontId="1" fillId="4" borderId="49" xfId="0" applyNumberFormat="1" applyFont="1" applyFill="1" applyBorder="1"/>
    <xf numFmtId="3" fontId="1" fillId="0" borderId="42" xfId="0" applyNumberFormat="1" applyFont="1" applyBorder="1"/>
    <xf numFmtId="3" fontId="1" fillId="0" borderId="38" xfId="0" applyNumberFormat="1" applyFont="1" applyBorder="1"/>
    <xf numFmtId="3" fontId="1" fillId="0" borderId="24" xfId="0" applyNumberFormat="1" applyFont="1" applyBorder="1"/>
    <xf numFmtId="3" fontId="1" fillId="9" borderId="18" xfId="0" applyNumberFormat="1" applyFont="1" applyFill="1" applyBorder="1" applyAlignment="1">
      <alignment vertical="top"/>
    </xf>
    <xf numFmtId="3" fontId="1" fillId="7" borderId="53" xfId="0" applyNumberFormat="1" applyFont="1" applyFill="1" applyBorder="1" applyAlignment="1">
      <alignment vertical="top"/>
    </xf>
    <xf numFmtId="3" fontId="1" fillId="0" borderId="0" xfId="0" applyNumberFormat="1" applyFont="1"/>
    <xf numFmtId="3" fontId="1" fillId="0" borderId="0" xfId="0" applyNumberFormat="1" applyFont="1" applyAlignment="1">
      <alignment vertical="top"/>
    </xf>
    <xf numFmtId="164" fontId="1" fillId="0" borderId="0" xfId="0" applyNumberFormat="1" applyFont="1" applyAlignment="1">
      <alignment vertical="top"/>
    </xf>
    <xf numFmtId="165" fontId="1" fillId="3" borderId="0"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3" fontId="2" fillId="3" borderId="64" xfId="0" applyNumberFormat="1" applyFont="1" applyFill="1" applyBorder="1" applyAlignment="1">
      <alignment horizontal="center" vertical="top"/>
    </xf>
    <xf numFmtId="3" fontId="1" fillId="3" borderId="6" xfId="0" applyNumberFormat="1" applyFont="1" applyFill="1" applyBorder="1" applyAlignment="1">
      <alignment vertical="top" wrapText="1"/>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165" fontId="1" fillId="3" borderId="4"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wrapText="1"/>
    </xf>
    <xf numFmtId="165" fontId="1" fillId="3" borderId="9" xfId="0" applyNumberFormat="1" applyFont="1" applyFill="1" applyBorder="1" applyAlignment="1">
      <alignment horizontal="center" vertical="top" wrapText="1"/>
    </xf>
    <xf numFmtId="165" fontId="1" fillId="3" borderId="8" xfId="0" applyNumberFormat="1" applyFont="1" applyFill="1" applyBorder="1" applyAlignment="1">
      <alignment horizontal="center" vertical="top"/>
    </xf>
    <xf numFmtId="165" fontId="1" fillId="3" borderId="45" xfId="0" applyNumberFormat="1" applyFont="1" applyFill="1" applyBorder="1" applyAlignment="1">
      <alignment horizontal="center" vertical="top"/>
    </xf>
    <xf numFmtId="165" fontId="1" fillId="3" borderId="9" xfId="0" applyNumberFormat="1" applyFont="1" applyFill="1" applyBorder="1" applyAlignment="1">
      <alignment horizontal="center" vertical="top"/>
    </xf>
    <xf numFmtId="165" fontId="1" fillId="0" borderId="52" xfId="0" applyNumberFormat="1" applyFont="1" applyBorder="1" applyAlignment="1">
      <alignment horizontal="center" vertical="top" wrapText="1"/>
    </xf>
    <xf numFmtId="164" fontId="1" fillId="3" borderId="57" xfId="0" applyNumberFormat="1" applyFont="1" applyFill="1" applyBorder="1" applyAlignment="1">
      <alignment horizontal="center" vertical="top"/>
    </xf>
    <xf numFmtId="3" fontId="1" fillId="5" borderId="0" xfId="0" applyNumberFormat="1" applyFont="1" applyFill="1" applyAlignment="1">
      <alignment horizontal="left" vertical="top" wrapText="1"/>
    </xf>
    <xf numFmtId="3" fontId="9" fillId="0" borderId="0" xfId="0" applyNumberFormat="1" applyFont="1" applyAlignment="1">
      <alignment horizontal="right" vertical="top" wrapText="1"/>
    </xf>
    <xf numFmtId="3" fontId="1" fillId="0" borderId="57"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14" xfId="0" applyNumberFormat="1" applyFont="1" applyBorder="1" applyAlignment="1">
      <alignment horizontal="left" vertical="top"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2" fillId="0" borderId="32"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40" xfId="0" applyNumberFormat="1" applyFont="1" applyBorder="1" applyAlignment="1">
      <alignment horizontal="center" vertical="top" wrapText="1"/>
    </xf>
    <xf numFmtId="3" fontId="2" fillId="9" borderId="55"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3" fontId="1" fillId="0" borderId="64" xfId="0" applyNumberFormat="1" applyFont="1" applyBorder="1" applyAlignment="1">
      <alignment horizontal="center" vertical="top" wrapText="1"/>
    </xf>
    <xf numFmtId="3" fontId="2" fillId="2" borderId="48" xfId="0" applyNumberFormat="1" applyFont="1" applyFill="1" applyBorder="1" applyAlignment="1">
      <alignment horizontal="left" vertical="top" wrapText="1"/>
    </xf>
    <xf numFmtId="3" fontId="1" fillId="3" borderId="30" xfId="0" applyNumberFormat="1" applyFont="1" applyFill="1" applyBorder="1" applyAlignment="1">
      <alignment horizontal="center" vertical="top" wrapText="1"/>
    </xf>
    <xf numFmtId="3" fontId="1" fillId="0" borderId="26" xfId="0" applyNumberFormat="1" applyFont="1" applyBorder="1" applyAlignment="1">
      <alignment horizontal="center" vertical="top" wrapText="1"/>
    </xf>
    <xf numFmtId="3" fontId="1" fillId="0" borderId="14" xfId="0" applyNumberFormat="1" applyFont="1" applyBorder="1" applyAlignment="1">
      <alignment vertical="top" wrapText="1"/>
    </xf>
    <xf numFmtId="164" fontId="1" fillId="3" borderId="64"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0" fontId="1" fillId="3" borderId="6" xfId="0"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3" borderId="61" xfId="0" applyNumberFormat="1" applyFont="1" applyFill="1" applyBorder="1" applyAlignment="1">
      <alignment horizontal="center" vertical="top"/>
    </xf>
    <xf numFmtId="3" fontId="9" fillId="0" borderId="0" xfId="0" applyNumberFormat="1" applyFont="1" applyAlignment="1">
      <alignment horizontal="left" vertical="top" wrapText="1"/>
    </xf>
    <xf numFmtId="0" fontId="1" fillId="3" borderId="27" xfId="0" applyFont="1" applyFill="1" applyBorder="1" applyAlignment="1">
      <alignment horizontal="center" vertical="top" wrapText="1"/>
    </xf>
    <xf numFmtId="0" fontId="1" fillId="3" borderId="0" xfId="0" applyFont="1" applyFill="1" applyAlignment="1">
      <alignment horizontal="center" vertical="top" wrapText="1"/>
    </xf>
    <xf numFmtId="3" fontId="2" fillId="3" borderId="21" xfId="0" applyNumberFormat="1" applyFont="1" applyFill="1" applyBorder="1" applyAlignment="1">
      <alignment horizontal="center" vertical="top" wrapText="1"/>
    </xf>
    <xf numFmtId="3" fontId="1" fillId="3" borderId="34"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1" fillId="3" borderId="62"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2" fillId="3" borderId="61" xfId="0" applyNumberFormat="1" applyFont="1" applyFill="1" applyBorder="1" applyAlignment="1">
      <alignment horizontal="center" vertical="top" wrapText="1"/>
    </xf>
    <xf numFmtId="3" fontId="9" fillId="0" borderId="0" xfId="0" applyNumberFormat="1" applyFont="1" applyAlignment="1">
      <alignment horizontal="center" vertical="top"/>
    </xf>
    <xf numFmtId="3" fontId="25" fillId="0" borderId="0" xfId="0" applyNumberFormat="1" applyFont="1" applyAlignment="1">
      <alignment horizontal="center" vertical="top" wrapText="1"/>
    </xf>
    <xf numFmtId="1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3" fontId="1" fillId="0" borderId="79" xfId="0" applyNumberFormat="1" applyFont="1" applyBorder="1" applyAlignment="1">
      <alignment horizontal="center" vertical="center" textRotation="90" wrapText="1"/>
    </xf>
    <xf numFmtId="3" fontId="1" fillId="0" borderId="85" xfId="0" applyNumberFormat="1" applyFont="1" applyBorder="1" applyAlignment="1">
      <alignment horizontal="center" vertical="center" textRotation="90" wrapText="1"/>
    </xf>
    <xf numFmtId="3" fontId="1" fillId="0" borderId="0" xfId="0" applyNumberFormat="1" applyFont="1" applyAlignment="1">
      <alignment horizontal="center" vertical="center" textRotation="90" wrapText="1"/>
    </xf>
    <xf numFmtId="11" fontId="2" fillId="8" borderId="57" xfId="0" applyNumberFormat="1" applyFont="1" applyFill="1" applyBorder="1" applyAlignment="1">
      <alignment horizontal="left" vertical="top" wrapText="1"/>
    </xf>
    <xf numFmtId="3" fontId="26" fillId="7" borderId="17" xfId="0" applyNumberFormat="1" applyFont="1" applyFill="1" applyBorder="1" applyAlignment="1">
      <alignment horizontal="left" vertical="top" wrapText="1"/>
    </xf>
    <xf numFmtId="11" fontId="2" fillId="9" borderId="74" xfId="0" applyNumberFormat="1" applyFont="1" applyFill="1" applyBorder="1" applyAlignment="1">
      <alignment horizontal="center" vertical="top"/>
    </xf>
    <xf numFmtId="11" fontId="2" fillId="9" borderId="44" xfId="0" applyNumberFormat="1" applyFont="1" applyFill="1" applyBorder="1" applyAlignment="1">
      <alignment horizontal="center" vertical="top"/>
    </xf>
    <xf numFmtId="11" fontId="2" fillId="9" borderId="10" xfId="0" applyNumberFormat="1" applyFont="1" applyFill="1" applyBorder="1" applyAlignment="1">
      <alignment vertical="top"/>
    </xf>
    <xf numFmtId="3" fontId="2" fillId="0" borderId="42" xfId="0" applyNumberFormat="1" applyFont="1" applyBorder="1" applyAlignment="1">
      <alignment vertical="top" wrapText="1"/>
    </xf>
    <xf numFmtId="11" fontId="2" fillId="9" borderId="19" xfId="0" applyNumberFormat="1" applyFont="1" applyFill="1" applyBorder="1" applyAlignment="1">
      <alignment horizontal="center" vertical="top"/>
    </xf>
    <xf numFmtId="49" fontId="2" fillId="9" borderId="2" xfId="0" applyNumberFormat="1" applyFont="1" applyFill="1" applyBorder="1" applyAlignment="1">
      <alignment vertical="top"/>
    </xf>
    <xf numFmtId="49" fontId="2" fillId="2" borderId="3" xfId="0" applyNumberFormat="1" applyFont="1" applyFill="1" applyBorder="1" applyAlignment="1">
      <alignment horizontal="center" vertical="top"/>
    </xf>
    <xf numFmtId="11" fontId="2" fillId="9" borderId="10" xfId="0" applyNumberFormat="1" applyFont="1" applyFill="1" applyBorder="1" applyAlignment="1">
      <alignment horizontal="center" vertical="top"/>
    </xf>
    <xf numFmtId="49" fontId="2" fillId="9" borderId="10" xfId="0" applyNumberFormat="1" applyFont="1" applyFill="1" applyBorder="1" applyAlignment="1">
      <alignment vertical="top"/>
    </xf>
    <xf numFmtId="49" fontId="2" fillId="2" borderId="11" xfId="0" applyNumberFormat="1" applyFont="1" applyFill="1" applyBorder="1" applyAlignment="1">
      <alignment horizontal="center" vertical="top"/>
    </xf>
    <xf numFmtId="49" fontId="2" fillId="9" borderId="19" xfId="0" applyNumberFormat="1" applyFont="1" applyFill="1" applyBorder="1" applyAlignment="1">
      <alignment vertical="top"/>
    </xf>
    <xf numFmtId="49" fontId="2" fillId="2" borderId="20" xfId="0" applyNumberFormat="1" applyFont="1" applyFill="1" applyBorder="1" applyAlignment="1">
      <alignment horizontal="center" vertical="top"/>
    </xf>
    <xf numFmtId="49" fontId="2" fillId="9" borderId="51" xfId="0" applyNumberFormat="1" applyFont="1" applyFill="1" applyBorder="1" applyAlignment="1">
      <alignment vertical="top"/>
    </xf>
    <xf numFmtId="49" fontId="2" fillId="2" borderId="50" xfId="0" applyNumberFormat="1" applyFont="1" applyFill="1" applyBorder="1" applyAlignment="1">
      <alignment horizontal="center" vertical="top"/>
    </xf>
    <xf numFmtId="11" fontId="2" fillId="9" borderId="13" xfId="0" applyNumberFormat="1" applyFont="1" applyFill="1" applyBorder="1" applyAlignment="1">
      <alignment horizontal="center" vertical="top"/>
    </xf>
    <xf numFmtId="11" fontId="2" fillId="9" borderId="2" xfId="0" applyNumberFormat="1" applyFont="1" applyFill="1" applyBorder="1" applyAlignment="1">
      <alignment vertical="top"/>
    </xf>
    <xf numFmtId="164" fontId="1" fillId="3" borderId="8" xfId="0" applyNumberFormat="1" applyFont="1" applyFill="1" applyBorder="1" applyAlignment="1">
      <alignment horizontal="center" vertical="top"/>
    </xf>
    <xf numFmtId="11" fontId="2" fillId="9" borderId="19" xfId="0" applyNumberFormat="1" applyFont="1" applyFill="1" applyBorder="1" applyAlignment="1">
      <alignment vertical="top"/>
    </xf>
    <xf numFmtId="11" fontId="2" fillId="9" borderId="62" xfId="0" applyNumberFormat="1" applyFont="1" applyFill="1" applyBorder="1" applyAlignment="1">
      <alignment horizontal="center" vertical="top"/>
    </xf>
    <xf numFmtId="11" fontId="2" fillId="9" borderId="29" xfId="0" applyNumberFormat="1" applyFont="1" applyFill="1" applyBorder="1" applyAlignment="1">
      <alignment horizontal="center" vertical="top"/>
    </xf>
    <xf numFmtId="3" fontId="1" fillId="9" borderId="35" xfId="0" applyNumberFormat="1" applyFont="1" applyFill="1" applyBorder="1" applyAlignment="1">
      <alignment vertical="top"/>
    </xf>
    <xf numFmtId="3" fontId="1" fillId="9" borderId="34" xfId="0" applyNumberFormat="1" applyFont="1" applyFill="1" applyBorder="1" applyAlignment="1">
      <alignment vertical="top"/>
    </xf>
    <xf numFmtId="11" fontId="2" fillId="7" borderId="22" xfId="0" applyNumberFormat="1" applyFont="1" applyFill="1" applyBorder="1" applyAlignment="1">
      <alignment vertical="top"/>
    </xf>
    <xf numFmtId="164" fontId="2" fillId="7" borderId="47" xfId="0" applyNumberFormat="1" applyFont="1" applyFill="1" applyBorder="1" applyAlignment="1">
      <alignment horizontal="center" vertical="top"/>
    </xf>
    <xf numFmtId="164" fontId="2" fillId="7" borderId="25"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2" fillId="7" borderId="74" xfId="0" applyNumberFormat="1" applyFont="1" applyFill="1" applyBorder="1" applyAlignment="1">
      <alignment horizontal="center" vertical="top"/>
    </xf>
    <xf numFmtId="164" fontId="2" fillId="7" borderId="75" xfId="0" applyNumberFormat="1" applyFont="1" applyFill="1" applyBorder="1" applyAlignment="1">
      <alignment horizontal="center" vertical="top"/>
    </xf>
    <xf numFmtId="164" fontId="2" fillId="7" borderId="55" xfId="0" applyNumberFormat="1" applyFont="1" applyFill="1" applyBorder="1" applyAlignment="1">
      <alignment horizontal="center" vertical="top"/>
    </xf>
    <xf numFmtId="3" fontId="2" fillId="7" borderId="47" xfId="0" applyNumberFormat="1" applyFont="1" applyFill="1" applyBorder="1" applyAlignment="1">
      <alignment vertical="top"/>
    </xf>
    <xf numFmtId="3" fontId="2" fillId="7" borderId="55" xfId="0" applyNumberFormat="1" applyFont="1" applyFill="1" applyBorder="1" applyAlignment="1">
      <alignment vertical="top"/>
    </xf>
    <xf numFmtId="3" fontId="1" fillId="7" borderId="55" xfId="0" applyNumberFormat="1" applyFont="1" applyFill="1" applyBorder="1" applyAlignment="1">
      <alignment vertical="top"/>
    </xf>
    <xf numFmtId="3" fontId="2" fillId="0" borderId="0" xfId="0" applyNumberFormat="1" applyFont="1" applyAlignment="1">
      <alignment horizontal="center" wrapText="1"/>
    </xf>
    <xf numFmtId="165" fontId="22" fillId="3" borderId="13" xfId="0" applyNumberFormat="1" applyFont="1" applyFill="1" applyBorder="1" applyAlignment="1">
      <alignment horizontal="center" vertical="top" wrapText="1"/>
    </xf>
    <xf numFmtId="165" fontId="22" fillId="3" borderId="11" xfId="0" applyNumberFormat="1" applyFont="1" applyFill="1" applyBorder="1" applyAlignment="1">
      <alignment horizontal="center" vertical="top" wrapText="1"/>
    </xf>
    <xf numFmtId="165" fontId="22" fillId="3" borderId="59" xfId="0" applyNumberFormat="1" applyFont="1" applyFill="1" applyBorder="1" applyAlignment="1">
      <alignment horizontal="center" vertical="top" wrapText="1"/>
    </xf>
    <xf numFmtId="3" fontId="1" fillId="3" borderId="28"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1" fillId="3" borderId="16" xfId="0" applyNumberFormat="1" applyFont="1" applyFill="1" applyBorder="1" applyAlignment="1">
      <alignment vertical="top" wrapText="1"/>
    </xf>
    <xf numFmtId="3" fontId="1" fillId="3" borderId="54" xfId="0" applyNumberFormat="1" applyFont="1" applyFill="1" applyBorder="1" applyAlignment="1">
      <alignment vertical="top" wrapText="1"/>
    </xf>
    <xf numFmtId="3" fontId="1" fillId="3" borderId="41" xfId="0" applyNumberFormat="1" applyFont="1" applyFill="1" applyBorder="1" applyAlignment="1">
      <alignment horizontal="center" vertical="top" wrapText="1"/>
    </xf>
    <xf numFmtId="3" fontId="22" fillId="3" borderId="38" xfId="0" applyNumberFormat="1" applyFont="1" applyFill="1" applyBorder="1" applyAlignment="1">
      <alignment horizontal="center" vertical="top" wrapText="1"/>
    </xf>
    <xf numFmtId="165" fontId="22" fillId="3" borderId="28" xfId="0" applyNumberFormat="1" applyFont="1" applyFill="1" applyBorder="1" applyAlignment="1">
      <alignment horizontal="center" vertical="top" wrapText="1"/>
    </xf>
    <xf numFmtId="165" fontId="22" fillId="3" borderId="37" xfId="0" applyNumberFormat="1" applyFont="1" applyFill="1" applyBorder="1" applyAlignment="1">
      <alignment horizontal="center" vertical="top" wrapText="1"/>
    </xf>
    <xf numFmtId="165" fontId="22" fillId="3" borderId="18" xfId="0" applyNumberFormat="1" applyFont="1" applyFill="1" applyBorder="1" applyAlignment="1">
      <alignment horizontal="center" vertical="top" wrapText="1"/>
    </xf>
    <xf numFmtId="3" fontId="22" fillId="3" borderId="14" xfId="0" applyNumberFormat="1" applyFont="1" applyFill="1" applyBorder="1" applyAlignment="1">
      <alignment horizontal="center" vertical="top" wrapText="1"/>
    </xf>
    <xf numFmtId="165" fontId="22" fillId="3" borderId="0" xfId="0" applyNumberFormat="1" applyFont="1" applyFill="1" applyBorder="1" applyAlignment="1">
      <alignment horizontal="center" vertical="top" wrapText="1"/>
    </xf>
    <xf numFmtId="165" fontId="22" fillId="3" borderId="12" xfId="0" applyNumberFormat="1" applyFont="1" applyFill="1" applyBorder="1" applyAlignment="1">
      <alignment horizontal="center" vertical="top" wrapText="1"/>
    </xf>
    <xf numFmtId="165" fontId="27" fillId="3" borderId="13" xfId="0" applyNumberFormat="1" applyFont="1" applyFill="1" applyBorder="1" applyAlignment="1">
      <alignment horizontal="center" vertical="top"/>
    </xf>
    <xf numFmtId="165" fontId="27" fillId="3" borderId="11" xfId="0" applyNumberFormat="1" applyFont="1" applyFill="1" applyBorder="1" applyAlignment="1">
      <alignment horizontal="center" vertical="top"/>
    </xf>
    <xf numFmtId="165" fontId="27" fillId="3" borderId="0" xfId="0" applyNumberFormat="1" applyFont="1" applyFill="1" applyBorder="1" applyAlignment="1">
      <alignment horizontal="center" vertical="top"/>
    </xf>
    <xf numFmtId="165" fontId="22" fillId="3" borderId="77" xfId="0" applyNumberFormat="1" applyFont="1" applyFill="1" applyBorder="1" applyAlignment="1">
      <alignment horizontal="center" vertical="top" wrapText="1"/>
    </xf>
    <xf numFmtId="165" fontId="22" fillId="3" borderId="17" xfId="0" applyNumberFormat="1" applyFont="1" applyFill="1" applyBorder="1" applyAlignment="1">
      <alignment horizontal="center" vertical="top" wrapText="1"/>
    </xf>
    <xf numFmtId="165" fontId="22" fillId="0" borderId="77" xfId="0" applyNumberFormat="1" applyFont="1" applyBorder="1" applyAlignment="1">
      <alignment horizontal="center" vertical="top" wrapText="1"/>
    </xf>
    <xf numFmtId="165" fontId="22" fillId="0" borderId="37" xfId="0" applyNumberFormat="1" applyFont="1" applyBorder="1" applyAlignment="1">
      <alignment horizontal="center" vertical="top" wrapText="1"/>
    </xf>
    <xf numFmtId="165" fontId="22" fillId="0" borderId="17" xfId="0" applyNumberFormat="1" applyFont="1" applyBorder="1" applyAlignment="1">
      <alignment horizontal="center" vertical="top" wrapText="1"/>
    </xf>
    <xf numFmtId="3" fontId="27" fillId="0" borderId="13" xfId="0" applyNumberFormat="1" applyFont="1" applyBorder="1" applyAlignment="1">
      <alignment vertical="top" wrapText="1"/>
    </xf>
    <xf numFmtId="165" fontId="22" fillId="0" borderId="28" xfId="0" applyNumberFormat="1" applyFont="1" applyBorder="1" applyAlignment="1">
      <alignment horizontal="center" vertical="top"/>
    </xf>
    <xf numFmtId="165" fontId="22" fillId="0" borderId="37" xfId="0" applyNumberFormat="1" applyFont="1" applyBorder="1" applyAlignment="1">
      <alignment horizontal="center" vertical="top"/>
    </xf>
    <xf numFmtId="165" fontId="22" fillId="0" borderId="18" xfId="0" applyNumberFormat="1" applyFont="1" applyBorder="1" applyAlignment="1">
      <alignment horizontal="center" vertical="top"/>
    </xf>
    <xf numFmtId="165" fontId="22" fillId="0" borderId="18" xfId="0" applyNumberFormat="1" applyFont="1" applyBorder="1" applyAlignment="1">
      <alignment horizontal="center" vertical="top" wrapText="1"/>
    </xf>
    <xf numFmtId="165" fontId="22" fillId="0" borderId="8" xfId="0" applyNumberFormat="1" applyFont="1" applyBorder="1" applyAlignment="1">
      <alignment horizontal="center" vertical="top"/>
    </xf>
    <xf numFmtId="165" fontId="22" fillId="0" borderId="45" xfId="0" applyNumberFormat="1" applyFont="1" applyBorder="1" applyAlignment="1">
      <alignment horizontal="center" vertical="top"/>
    </xf>
    <xf numFmtId="165" fontId="22" fillId="0" borderId="9" xfId="0" applyNumberFormat="1" applyFont="1" applyBorder="1" applyAlignment="1">
      <alignment horizontal="center" vertical="top"/>
    </xf>
    <xf numFmtId="3" fontId="22" fillId="0" borderId="42" xfId="0" applyNumberFormat="1" applyFont="1" applyBorder="1" applyAlignment="1">
      <alignment horizontal="center" vertical="top" wrapText="1"/>
    </xf>
    <xf numFmtId="3" fontId="28" fillId="3" borderId="12" xfId="0" applyNumberFormat="1" applyFont="1" applyFill="1" applyBorder="1" applyAlignment="1">
      <alignment horizontal="center" vertical="top"/>
    </xf>
    <xf numFmtId="3" fontId="28" fillId="3" borderId="64" xfId="0" applyNumberFormat="1" applyFont="1" applyFill="1" applyBorder="1" applyAlignment="1">
      <alignment horizontal="center" vertical="top"/>
    </xf>
    <xf numFmtId="3" fontId="22" fillId="3" borderId="28" xfId="0" applyNumberFormat="1" applyFont="1" applyFill="1" applyBorder="1" applyAlignment="1">
      <alignment vertical="top" wrapText="1"/>
    </xf>
    <xf numFmtId="3" fontId="22" fillId="3" borderId="29" xfId="0" applyNumberFormat="1" applyFont="1" applyFill="1" applyBorder="1" applyAlignment="1">
      <alignment horizontal="center" vertical="top" wrapText="1"/>
    </xf>
    <xf numFmtId="3" fontId="22" fillId="3" borderId="16" xfId="0" applyNumberFormat="1" applyFont="1" applyFill="1" applyBorder="1" applyAlignment="1">
      <alignment horizontal="center" vertical="top" wrapText="1"/>
    </xf>
    <xf numFmtId="3" fontId="22" fillId="3" borderId="29" xfId="0" applyNumberFormat="1" applyFont="1" applyFill="1" applyBorder="1" applyAlignment="1">
      <alignment vertical="top" wrapText="1"/>
    </xf>
    <xf numFmtId="3" fontId="22" fillId="3" borderId="54" xfId="0" applyNumberFormat="1" applyFont="1" applyFill="1" applyBorder="1" applyAlignment="1">
      <alignment vertical="top" wrapText="1"/>
    </xf>
    <xf numFmtId="3" fontId="22" fillId="3" borderId="17" xfId="0" applyNumberFormat="1" applyFont="1" applyFill="1" applyBorder="1" applyAlignment="1">
      <alignment horizontal="center" vertical="top" wrapText="1"/>
    </xf>
    <xf numFmtId="3" fontId="22" fillId="3" borderId="54" xfId="0" applyNumberFormat="1" applyFont="1" applyFill="1" applyBorder="1" applyAlignment="1">
      <alignment horizontal="center" vertical="top" wrapText="1"/>
    </xf>
    <xf numFmtId="165" fontId="22" fillId="3" borderId="13" xfId="0" applyNumberFormat="1" applyFont="1" applyFill="1" applyBorder="1" applyAlignment="1">
      <alignment horizontal="center" vertical="top"/>
    </xf>
    <xf numFmtId="165" fontId="22" fillId="3" borderId="11" xfId="0" applyNumberFormat="1" applyFont="1" applyFill="1" applyBorder="1" applyAlignment="1">
      <alignment horizontal="center" vertical="top"/>
    </xf>
    <xf numFmtId="165" fontId="22" fillId="3" borderId="0" xfId="0" applyNumberFormat="1" applyFont="1" applyFill="1" applyBorder="1" applyAlignment="1">
      <alignment horizontal="center" vertical="top"/>
    </xf>
    <xf numFmtId="3" fontId="22" fillId="3" borderId="39" xfId="0" applyNumberFormat="1" applyFont="1" applyFill="1" applyBorder="1" applyAlignment="1">
      <alignment horizontal="left" vertical="top" wrapText="1"/>
    </xf>
    <xf numFmtId="3" fontId="22" fillId="3" borderId="38" xfId="0" applyNumberFormat="1" applyFont="1" applyFill="1" applyBorder="1" applyAlignment="1">
      <alignment vertical="top" wrapText="1"/>
    </xf>
    <xf numFmtId="165" fontId="22" fillId="3" borderId="30" xfId="0" applyNumberFormat="1" applyFont="1" applyFill="1" applyBorder="1" applyAlignment="1">
      <alignment horizontal="center" vertical="top" wrapText="1"/>
    </xf>
    <xf numFmtId="165" fontId="22" fillId="3" borderId="10" xfId="0" applyNumberFormat="1" applyFont="1" applyFill="1" applyBorder="1" applyAlignment="1">
      <alignment horizontal="center" vertical="top" wrapText="1"/>
    </xf>
    <xf numFmtId="165" fontId="22" fillId="3" borderId="30" xfId="0" applyNumberFormat="1" applyFont="1" applyFill="1" applyBorder="1" applyAlignment="1">
      <alignment horizontal="center" vertical="top"/>
    </xf>
    <xf numFmtId="3" fontId="22" fillId="3" borderId="62" xfId="0" applyNumberFormat="1" applyFont="1" applyFill="1" applyBorder="1" applyAlignment="1">
      <alignment horizontal="center" vertical="top" wrapText="1"/>
    </xf>
    <xf numFmtId="3" fontId="22" fillId="3" borderId="40" xfId="0" applyNumberFormat="1" applyFont="1" applyFill="1" applyBorder="1" applyAlignment="1">
      <alignment horizontal="center" vertical="top" wrapText="1"/>
    </xf>
    <xf numFmtId="3" fontId="22" fillId="3" borderId="64" xfId="0" applyNumberFormat="1" applyFont="1" applyFill="1" applyBorder="1" applyAlignment="1">
      <alignment horizontal="center" vertical="top" wrapText="1"/>
    </xf>
    <xf numFmtId="3" fontId="22" fillId="3" borderId="69" xfId="0" applyNumberFormat="1" applyFont="1" applyFill="1" applyBorder="1" applyAlignment="1">
      <alignment horizontal="center" vertical="top" wrapText="1"/>
    </xf>
    <xf numFmtId="165" fontId="22" fillId="3" borderId="10" xfId="0" applyNumberFormat="1" applyFont="1" applyFill="1" applyBorder="1" applyAlignment="1">
      <alignment horizontal="center" vertical="top"/>
    </xf>
    <xf numFmtId="3" fontId="22" fillId="3" borderId="36" xfId="0" applyNumberFormat="1" applyFont="1" applyFill="1" applyBorder="1" applyAlignment="1">
      <alignment vertical="top" wrapText="1"/>
    </xf>
    <xf numFmtId="3" fontId="22" fillId="3" borderId="15" xfId="0" applyNumberFormat="1" applyFont="1" applyFill="1" applyBorder="1" applyAlignment="1">
      <alignment horizontal="center" vertical="top" wrapText="1"/>
    </xf>
    <xf numFmtId="3" fontId="22" fillId="3" borderId="63" xfId="0" applyNumberFormat="1" applyFont="1" applyFill="1" applyBorder="1" applyAlignment="1">
      <alignment horizontal="center" vertical="top" wrapText="1"/>
    </xf>
    <xf numFmtId="3" fontId="22" fillId="3" borderId="77" xfId="0" applyNumberFormat="1" applyFont="1" applyFill="1" applyBorder="1" applyAlignment="1">
      <alignment horizontal="center" vertical="top" wrapText="1"/>
    </xf>
    <xf numFmtId="3" fontId="22" fillId="3" borderId="11" xfId="0" applyNumberFormat="1" applyFont="1" applyFill="1" applyBorder="1" applyAlignment="1">
      <alignment horizontal="left" vertical="top" wrapText="1"/>
    </xf>
    <xf numFmtId="3" fontId="22" fillId="3" borderId="31" xfId="0" applyNumberFormat="1" applyFont="1" applyFill="1" applyBorder="1" applyAlignment="1">
      <alignment horizontal="center" vertical="top" wrapText="1"/>
    </xf>
    <xf numFmtId="3" fontId="22" fillId="3" borderId="32" xfId="0" applyNumberFormat="1" applyFont="1" applyFill="1" applyBorder="1" applyAlignment="1">
      <alignment horizontal="center" vertical="top" wrapText="1"/>
    </xf>
    <xf numFmtId="3" fontId="22" fillId="3" borderId="20" xfId="0" applyNumberFormat="1" applyFont="1" applyFill="1" applyBorder="1" applyAlignment="1">
      <alignment vertical="top" wrapText="1"/>
    </xf>
    <xf numFmtId="3" fontId="28" fillId="3" borderId="21" xfId="0" applyNumberFormat="1" applyFont="1" applyFill="1" applyBorder="1" applyAlignment="1">
      <alignment horizontal="center" vertical="center" textRotation="90" wrapText="1"/>
    </xf>
    <xf numFmtId="3" fontId="22" fillId="3" borderId="24" xfId="0" applyNumberFormat="1" applyFont="1" applyFill="1" applyBorder="1" applyAlignment="1">
      <alignment vertical="top" wrapText="1"/>
    </xf>
    <xf numFmtId="3" fontId="22" fillId="3" borderId="19" xfId="0" applyNumberFormat="1" applyFont="1" applyFill="1" applyBorder="1" applyAlignment="1">
      <alignment vertical="top" wrapText="1"/>
    </xf>
    <xf numFmtId="3" fontId="22" fillId="3" borderId="26" xfId="0" applyNumberFormat="1" applyFont="1" applyFill="1" applyBorder="1" applyAlignment="1">
      <alignment vertical="top" wrapText="1"/>
    </xf>
    <xf numFmtId="3" fontId="22" fillId="3" borderId="1" xfId="0" applyNumberFormat="1" applyFont="1" applyFill="1" applyBorder="1" applyAlignment="1">
      <alignment horizontal="center" vertical="top" wrapText="1"/>
    </xf>
    <xf numFmtId="3" fontId="22" fillId="3" borderId="26" xfId="0" applyNumberFormat="1" applyFont="1" applyFill="1" applyBorder="1" applyAlignment="1">
      <alignment horizontal="center" vertical="top" wrapText="1"/>
    </xf>
    <xf numFmtId="3" fontId="22" fillId="3" borderId="10" xfId="0" applyNumberFormat="1" applyFont="1" applyFill="1" applyBorder="1" applyAlignment="1">
      <alignment horizontal="center" vertical="top" wrapText="1"/>
    </xf>
    <xf numFmtId="3" fontId="22" fillId="3" borderId="30" xfId="0" applyNumberFormat="1" applyFont="1" applyFill="1" applyBorder="1" applyAlignment="1">
      <alignment horizontal="center" vertical="top" wrapText="1"/>
    </xf>
    <xf numFmtId="165" fontId="1" fillId="0" borderId="28" xfId="0" applyNumberFormat="1" applyFont="1" applyBorder="1" applyAlignment="1">
      <alignment horizontal="center" vertical="top" wrapText="1"/>
    </xf>
    <xf numFmtId="165" fontId="22" fillId="0" borderId="8" xfId="0" applyNumberFormat="1" applyFont="1" applyBorder="1" applyAlignment="1">
      <alignment horizontal="center" vertical="top" wrapText="1"/>
    </xf>
    <xf numFmtId="165" fontId="22" fillId="0" borderId="45" xfId="0" applyNumberFormat="1" applyFont="1" applyBorder="1" applyAlignment="1">
      <alignment horizontal="center" vertical="top" wrapText="1"/>
    </xf>
    <xf numFmtId="165" fontId="22" fillId="0" borderId="9" xfId="0" applyNumberFormat="1" applyFont="1" applyBorder="1" applyAlignment="1">
      <alignment horizontal="center" vertical="top" wrapText="1"/>
    </xf>
    <xf numFmtId="165" fontId="22" fillId="0" borderId="80" xfId="0" applyNumberFormat="1" applyFont="1" applyBorder="1" applyAlignment="1">
      <alignment horizontal="center" vertical="top" wrapText="1"/>
    </xf>
    <xf numFmtId="165" fontId="22" fillId="0" borderId="57" xfId="0" applyNumberFormat="1" applyFont="1" applyBorder="1" applyAlignment="1">
      <alignment horizontal="center" vertical="top" wrapText="1"/>
    </xf>
    <xf numFmtId="3" fontId="22" fillId="3" borderId="42" xfId="0" applyNumberFormat="1" applyFont="1" applyFill="1" applyBorder="1" applyAlignment="1">
      <alignment horizontal="center" vertical="top" wrapText="1"/>
    </xf>
    <xf numFmtId="165" fontId="22" fillId="3" borderId="8" xfId="0" applyNumberFormat="1" applyFont="1" applyFill="1" applyBorder="1" applyAlignment="1">
      <alignment horizontal="center" vertical="top" wrapText="1"/>
    </xf>
    <xf numFmtId="165" fontId="22" fillId="3" borderId="45" xfId="0" applyNumberFormat="1" applyFont="1" applyFill="1" applyBorder="1" applyAlignment="1">
      <alignment horizontal="center" vertical="top" wrapText="1"/>
    </xf>
    <xf numFmtId="165" fontId="22" fillId="3" borderId="9" xfId="0" applyNumberFormat="1" applyFont="1" applyFill="1" applyBorder="1" applyAlignment="1">
      <alignment horizontal="center" vertical="top" wrapText="1"/>
    </xf>
    <xf numFmtId="165" fontId="22" fillId="3" borderId="68" xfId="0" applyNumberFormat="1" applyFont="1" applyFill="1" applyBorder="1" applyAlignment="1">
      <alignment horizontal="center" vertical="top" wrapText="1"/>
    </xf>
    <xf numFmtId="165" fontId="22" fillId="3" borderId="80" xfId="0" applyNumberFormat="1" applyFont="1" applyFill="1" applyBorder="1" applyAlignment="1">
      <alignment horizontal="center" vertical="top" wrapText="1"/>
    </xf>
    <xf numFmtId="165" fontId="22" fillId="3" borderId="57" xfId="0" applyNumberFormat="1" applyFont="1" applyFill="1" applyBorder="1" applyAlignment="1">
      <alignment horizontal="center" vertical="top" wrapText="1"/>
    </xf>
    <xf numFmtId="3" fontId="22" fillId="0" borderId="17" xfId="0" applyNumberFormat="1" applyFont="1" applyBorder="1" applyAlignment="1">
      <alignment horizontal="center" vertical="top" wrapText="1"/>
    </xf>
    <xf numFmtId="3" fontId="22" fillId="0" borderId="54" xfId="0" applyNumberFormat="1" applyFont="1" applyBorder="1" applyAlignment="1">
      <alignment horizontal="center" vertical="top" wrapText="1"/>
    </xf>
    <xf numFmtId="3" fontId="22" fillId="0" borderId="29" xfId="0" applyNumberFormat="1" applyFont="1" applyBorder="1" applyAlignment="1">
      <alignment horizontal="center" vertical="top" wrapText="1"/>
    </xf>
    <xf numFmtId="3" fontId="22" fillId="0" borderId="18" xfId="0" applyNumberFormat="1" applyFont="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0" borderId="14" xfId="0" applyNumberFormat="1" applyFont="1" applyBorder="1" applyAlignment="1">
      <alignment horizontal="center" vertical="top" wrapText="1"/>
    </xf>
    <xf numFmtId="165" fontId="1" fillId="3" borderId="64" xfId="0" applyNumberFormat="1" applyFont="1" applyFill="1" applyBorder="1" applyAlignment="1">
      <alignment horizontal="center" vertical="top"/>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165" fontId="1" fillId="0" borderId="13" xfId="0" applyNumberFormat="1" applyFont="1" applyBorder="1" applyAlignment="1">
      <alignment horizontal="center" vertical="top" wrapText="1"/>
    </xf>
    <xf numFmtId="165" fontId="1" fillId="0" borderId="59" xfId="0" applyNumberFormat="1" applyFont="1" applyBorder="1" applyAlignment="1">
      <alignment horizontal="center" vertical="top" wrapText="1"/>
    </xf>
    <xf numFmtId="165" fontId="1" fillId="0" borderId="0" xfId="0" applyNumberFormat="1" applyFont="1" applyAlignment="1">
      <alignment horizontal="center" vertical="top" wrapText="1"/>
    </xf>
    <xf numFmtId="165" fontId="1" fillId="0" borderId="13" xfId="0" applyNumberFormat="1" applyFont="1" applyBorder="1" applyAlignment="1">
      <alignment horizontal="center" vertical="top"/>
    </xf>
    <xf numFmtId="165" fontId="1" fillId="0" borderId="11" xfId="0" applyNumberFormat="1" applyFont="1" applyBorder="1" applyAlignment="1">
      <alignment horizontal="center" vertical="top"/>
    </xf>
    <xf numFmtId="165" fontId="1" fillId="3" borderId="39" xfId="0" applyNumberFormat="1" applyFont="1" applyFill="1" applyBorder="1" applyAlignment="1">
      <alignment horizontal="center" vertical="top" wrapText="1"/>
    </xf>
    <xf numFmtId="165" fontId="1" fillId="0" borderId="39" xfId="0" applyNumberFormat="1" applyFont="1" applyBorder="1" applyAlignment="1">
      <alignment horizontal="center" vertical="top" wrapText="1"/>
    </xf>
    <xf numFmtId="165" fontId="1" fillId="3" borderId="61" xfId="0" applyNumberFormat="1" applyFont="1" applyFill="1" applyBorder="1" applyAlignment="1">
      <alignment horizontal="center" vertical="top" wrapText="1"/>
    </xf>
    <xf numFmtId="165" fontId="1" fillId="0" borderId="40" xfId="0" applyNumberFormat="1" applyFont="1" applyBorder="1" applyAlignment="1">
      <alignment horizontal="center" vertical="top" wrapText="1"/>
    </xf>
    <xf numFmtId="3" fontId="22" fillId="0" borderId="31" xfId="0" applyNumberFormat="1" applyFont="1" applyBorder="1" applyAlignment="1">
      <alignment horizontal="center" vertical="top" wrapText="1"/>
    </xf>
    <xf numFmtId="165" fontId="22" fillId="0" borderId="61" xfId="0" applyNumberFormat="1" applyFont="1" applyBorder="1" applyAlignment="1">
      <alignment horizontal="center" vertical="top" wrapText="1"/>
    </xf>
    <xf numFmtId="165" fontId="22" fillId="3" borderId="39" xfId="0" applyNumberFormat="1" applyFont="1" applyFill="1" applyBorder="1" applyAlignment="1">
      <alignment horizontal="center" vertical="top" wrapText="1"/>
    </xf>
    <xf numFmtId="165" fontId="22" fillId="3" borderId="60" xfId="0" applyNumberFormat="1" applyFont="1" applyFill="1" applyBorder="1" applyAlignment="1">
      <alignment horizontal="center" vertical="top" wrapText="1"/>
    </xf>
    <xf numFmtId="3" fontId="22" fillId="3" borderId="78" xfId="0" applyNumberFormat="1" applyFont="1" applyFill="1" applyBorder="1" applyAlignment="1">
      <alignment horizontal="center" vertical="top" wrapText="1"/>
    </xf>
    <xf numFmtId="3" fontId="22" fillId="3" borderId="34" xfId="0" applyNumberFormat="1" applyFont="1" applyFill="1" applyBorder="1" applyAlignment="1">
      <alignment horizontal="center" vertical="top" wrapText="1"/>
    </xf>
    <xf numFmtId="3" fontId="22" fillId="3" borderId="35" xfId="0" applyNumberFormat="1" applyFont="1" applyFill="1" applyBorder="1" applyAlignment="1">
      <alignment horizontal="center" vertical="top" wrapText="1"/>
    </xf>
    <xf numFmtId="165" fontId="22" fillId="3" borderId="35" xfId="0" applyNumberFormat="1" applyFont="1" applyFill="1" applyBorder="1" applyAlignment="1">
      <alignment horizontal="center" vertical="top" wrapText="1"/>
    </xf>
    <xf numFmtId="165" fontId="22" fillId="3" borderId="33" xfId="0" applyNumberFormat="1" applyFont="1" applyFill="1" applyBorder="1" applyAlignment="1">
      <alignment horizontal="center" vertical="top" wrapText="1"/>
    </xf>
    <xf numFmtId="165" fontId="22" fillId="3" borderId="58" xfId="0" applyNumberFormat="1" applyFont="1" applyFill="1" applyBorder="1" applyAlignment="1">
      <alignment horizontal="center" vertical="top" wrapText="1"/>
    </xf>
    <xf numFmtId="3" fontId="30" fillId="0" borderId="14" xfId="0" applyNumberFormat="1" applyFont="1" applyBorder="1" applyAlignment="1">
      <alignment horizontal="center" vertical="top" wrapText="1"/>
    </xf>
    <xf numFmtId="165" fontId="30" fillId="0" borderId="13" xfId="0" applyNumberFormat="1" applyFont="1" applyBorder="1" applyAlignment="1">
      <alignment horizontal="center" vertical="top" wrapText="1"/>
    </xf>
    <xf numFmtId="165" fontId="30" fillId="3" borderId="11" xfId="0" applyNumberFormat="1" applyFont="1" applyFill="1" applyBorder="1" applyAlignment="1">
      <alignment horizontal="center" vertical="top" wrapText="1"/>
    </xf>
    <xf numFmtId="165" fontId="30" fillId="3" borderId="59" xfId="0" applyNumberFormat="1" applyFont="1" applyFill="1" applyBorder="1" applyAlignment="1">
      <alignment horizontal="center" vertical="top" wrapText="1"/>
    </xf>
    <xf numFmtId="165" fontId="30" fillId="0" borderId="68" xfId="0" applyNumberFormat="1" applyFont="1" applyBorder="1" applyAlignment="1">
      <alignment horizontal="center" vertical="top" wrapText="1"/>
    </xf>
    <xf numFmtId="165" fontId="30" fillId="0" borderId="11" xfId="0" applyNumberFormat="1" applyFont="1" applyBorder="1" applyAlignment="1">
      <alignment horizontal="center" vertical="top" wrapText="1"/>
    </xf>
    <xf numFmtId="165" fontId="30" fillId="0" borderId="12" xfId="0" applyNumberFormat="1" applyFont="1" applyBorder="1" applyAlignment="1">
      <alignment horizontal="center" vertical="top" wrapText="1"/>
    </xf>
    <xf numFmtId="165" fontId="30" fillId="3" borderId="13" xfId="0" applyNumberFormat="1" applyFont="1" applyFill="1" applyBorder="1" applyAlignment="1">
      <alignment horizontal="center" vertical="top"/>
    </xf>
    <xf numFmtId="165" fontId="30" fillId="3" borderId="11" xfId="0" applyNumberFormat="1" applyFont="1" applyFill="1" applyBorder="1" applyAlignment="1">
      <alignment horizontal="center" vertical="top"/>
    </xf>
    <xf numFmtId="165" fontId="30" fillId="3" borderId="59" xfId="0" applyNumberFormat="1" applyFont="1" applyFill="1" applyBorder="1" applyAlignment="1">
      <alignment horizontal="center" vertical="top"/>
    </xf>
    <xf numFmtId="165" fontId="30" fillId="3" borderId="13" xfId="0" applyNumberFormat="1" applyFont="1" applyFill="1" applyBorder="1" applyAlignment="1">
      <alignment horizontal="center" vertical="top" wrapText="1"/>
    </xf>
    <xf numFmtId="165" fontId="30" fillId="3" borderId="68" xfId="0" applyNumberFormat="1" applyFont="1" applyFill="1" applyBorder="1" applyAlignment="1">
      <alignment horizontal="center" vertical="top" wrapText="1"/>
    </xf>
    <xf numFmtId="165" fontId="30" fillId="3" borderId="0" xfId="0" applyNumberFormat="1" applyFont="1" applyFill="1" applyAlignment="1">
      <alignment horizontal="center" vertical="top" wrapText="1"/>
    </xf>
    <xf numFmtId="165" fontId="31" fillId="3" borderId="13" xfId="0" applyNumberFormat="1" applyFont="1" applyFill="1" applyBorder="1" applyAlignment="1">
      <alignment horizontal="center" vertical="top"/>
    </xf>
    <xf numFmtId="165" fontId="31" fillId="3" borderId="11" xfId="0" applyNumberFormat="1" applyFont="1" applyFill="1" applyBorder="1" applyAlignment="1">
      <alignment horizontal="center" vertical="top"/>
    </xf>
    <xf numFmtId="165" fontId="31" fillId="3" borderId="59" xfId="0" applyNumberFormat="1" applyFont="1" applyFill="1" applyBorder="1" applyAlignment="1">
      <alignment horizontal="center" vertical="top"/>
    </xf>
    <xf numFmtId="165" fontId="31" fillId="3" borderId="68" xfId="0" applyNumberFormat="1" applyFont="1" applyFill="1" applyBorder="1" applyAlignment="1">
      <alignment horizontal="center" vertical="top"/>
    </xf>
    <xf numFmtId="165" fontId="31" fillId="3" borderId="0" xfId="0" applyNumberFormat="1" applyFont="1" applyFill="1" applyAlignment="1">
      <alignment horizontal="center" vertical="top"/>
    </xf>
    <xf numFmtId="165" fontId="30" fillId="3" borderId="12" xfId="0" applyNumberFormat="1" applyFont="1" applyFill="1" applyBorder="1" applyAlignment="1">
      <alignment horizontal="center" vertical="top" wrapText="1"/>
    </xf>
    <xf numFmtId="165" fontId="30" fillId="3" borderId="68" xfId="0" applyNumberFormat="1" applyFont="1" applyFill="1" applyBorder="1" applyAlignment="1">
      <alignment horizontal="center" vertical="top"/>
    </xf>
    <xf numFmtId="165" fontId="30" fillId="3" borderId="12" xfId="0" applyNumberFormat="1" applyFont="1" applyFill="1" applyBorder="1" applyAlignment="1">
      <alignment horizontal="center" vertical="top"/>
    </xf>
    <xf numFmtId="165" fontId="30" fillId="0" borderId="59" xfId="0" applyNumberFormat="1" applyFont="1" applyBorder="1" applyAlignment="1">
      <alignment horizontal="center" vertical="top" wrapText="1"/>
    </xf>
    <xf numFmtId="165" fontId="30" fillId="0" borderId="0" xfId="0" applyNumberFormat="1" applyFont="1" applyAlignment="1">
      <alignment horizontal="center" vertical="top" wrapText="1"/>
    </xf>
    <xf numFmtId="165" fontId="30" fillId="0" borderId="13" xfId="0" applyNumberFormat="1" applyFont="1" applyBorder="1" applyAlignment="1">
      <alignment horizontal="center" vertical="top"/>
    </xf>
    <xf numFmtId="165" fontId="30" fillId="0" borderId="11" xfId="0" applyNumberFormat="1" applyFont="1" applyBorder="1" applyAlignment="1">
      <alignment horizontal="center" vertical="top"/>
    </xf>
    <xf numFmtId="165" fontId="30" fillId="0" borderId="59" xfId="0" applyNumberFormat="1" applyFont="1" applyBorder="1" applyAlignment="1">
      <alignment horizontal="center" vertical="top"/>
    </xf>
    <xf numFmtId="3" fontId="30" fillId="3" borderId="14" xfId="0" applyNumberFormat="1" applyFont="1" applyFill="1" applyBorder="1" applyAlignment="1">
      <alignment horizontal="center" vertical="top" wrapText="1"/>
    </xf>
    <xf numFmtId="3" fontId="30" fillId="3" borderId="14" xfId="0" applyNumberFormat="1" applyFont="1" applyFill="1" applyBorder="1" applyAlignment="1">
      <alignment vertical="top" wrapText="1"/>
    </xf>
    <xf numFmtId="165" fontId="30" fillId="3" borderId="10" xfId="0" applyNumberFormat="1" applyFont="1" applyFill="1" applyBorder="1" applyAlignment="1">
      <alignment horizontal="center" vertical="top" wrapText="1"/>
    </xf>
    <xf numFmtId="165" fontId="30" fillId="3" borderId="30" xfId="0" applyNumberFormat="1" applyFont="1" applyFill="1" applyBorder="1" applyAlignment="1">
      <alignment horizontal="center" vertical="top" wrapText="1"/>
    </xf>
    <xf numFmtId="165" fontId="30" fillId="3" borderId="10" xfId="0" applyNumberFormat="1" applyFont="1" applyFill="1" applyBorder="1" applyAlignment="1">
      <alignment horizontal="center" vertical="top"/>
    </xf>
    <xf numFmtId="165" fontId="30" fillId="3" borderId="0" xfId="0" applyNumberFormat="1" applyFont="1" applyFill="1" applyBorder="1" applyAlignment="1">
      <alignment horizontal="center" vertical="top" wrapText="1"/>
    </xf>
    <xf numFmtId="165" fontId="30" fillId="3" borderId="0" xfId="0" applyNumberFormat="1" applyFont="1" applyFill="1" applyBorder="1" applyAlignment="1">
      <alignment horizontal="center" vertical="top"/>
    </xf>
    <xf numFmtId="3" fontId="1" fillId="5" borderId="0" xfId="0" applyNumberFormat="1" applyFont="1" applyFill="1" applyAlignment="1">
      <alignment horizontal="left"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2" fillId="0" borderId="32"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40" xfId="0" applyNumberFormat="1" applyFont="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1" fillId="3" borderId="20"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0" xfId="0" applyNumberFormat="1" applyFont="1" applyFill="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56"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3" fontId="1" fillId="3" borderId="3" xfId="0" applyNumberFormat="1" applyFont="1" applyFill="1" applyBorder="1" applyAlignment="1">
      <alignment horizontal="left"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1" fillId="0" borderId="64" xfId="0" applyNumberFormat="1" applyFont="1" applyBorder="1" applyAlignment="1">
      <alignment horizontal="center" vertical="top" wrapText="1"/>
    </xf>
    <xf numFmtId="3" fontId="3" fillId="0" borderId="1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30" xfId="0" applyNumberFormat="1" applyFont="1" applyFill="1" applyBorder="1" applyAlignment="1">
      <alignment horizontal="center"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1" fillId="0" borderId="31" xfId="0" applyNumberFormat="1" applyFont="1" applyBorder="1" applyAlignment="1">
      <alignment horizontal="left"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67"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31" xfId="0" applyNumberFormat="1" applyFont="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1" fillId="0" borderId="14" xfId="0" applyNumberFormat="1" applyFont="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2" fillId="6" borderId="55" xfId="0" applyNumberFormat="1" applyFont="1" applyFill="1" applyBorder="1" applyAlignment="1">
      <alignment horizontal="right" vertical="top" wrapText="1"/>
    </xf>
    <xf numFmtId="3" fontId="5" fillId="6" borderId="56" xfId="0" applyNumberFormat="1" applyFont="1" applyFill="1" applyBorder="1" applyAlignment="1">
      <alignment horizontal="right" vertical="top" wrapText="1"/>
    </xf>
    <xf numFmtId="3" fontId="5" fillId="6" borderId="23" xfId="0" applyNumberFormat="1" applyFont="1" applyFill="1" applyBorder="1" applyAlignment="1">
      <alignment horizontal="righ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24" xfId="0" applyNumberFormat="1" applyFont="1" applyFill="1" applyBorder="1" applyAlignment="1">
      <alignment horizontal="left"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Border="1" applyAlignment="1">
      <alignment horizontal="center" vertical="top" wrapText="1"/>
    </xf>
    <xf numFmtId="3" fontId="1" fillId="0" borderId="72"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5" fontId="1" fillId="3" borderId="33" xfId="0" applyNumberFormat="1" applyFont="1" applyFill="1" applyBorder="1" applyAlignment="1">
      <alignment horizontal="center" vertical="top" wrapText="1"/>
    </xf>
    <xf numFmtId="3" fontId="22" fillId="3" borderId="33" xfId="0" applyNumberFormat="1" applyFont="1" applyFill="1" applyBorder="1" applyAlignment="1">
      <alignment horizontal="left" vertical="top" wrapText="1"/>
    </xf>
    <xf numFmtId="3" fontId="22" fillId="3" borderId="11" xfId="0" applyNumberFormat="1" applyFont="1" applyFill="1" applyBorder="1" applyAlignment="1">
      <alignment horizontal="left" vertical="top" wrapText="1"/>
    </xf>
    <xf numFmtId="3" fontId="22" fillId="3" borderId="39"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3" fontId="27" fillId="0" borderId="13" xfId="0" applyNumberFormat="1" applyFont="1" applyBorder="1" applyAlignment="1">
      <alignment horizontal="left" vertical="top" wrapText="1"/>
    </xf>
    <xf numFmtId="3" fontId="2" fillId="6" borderId="47" xfId="0" applyNumberFormat="1" applyFont="1" applyFill="1" applyBorder="1" applyAlignment="1">
      <alignment horizontal="right" vertical="top" wrapText="1"/>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3" fontId="2" fillId="7" borderId="61" xfId="0" applyNumberFormat="1" applyFont="1" applyFill="1" applyBorder="1" applyAlignment="1">
      <alignment horizontal="right" vertical="top" wrapText="1"/>
    </xf>
    <xf numFmtId="3" fontId="2" fillId="7" borderId="41" xfId="0" applyNumberFormat="1" applyFont="1" applyFill="1" applyBorder="1" applyAlignment="1">
      <alignment horizontal="right" vertical="top" wrapText="1"/>
    </xf>
    <xf numFmtId="3" fontId="2" fillId="7" borderId="60" xfId="0" applyNumberFormat="1" applyFont="1" applyFill="1" applyBorder="1" applyAlignment="1">
      <alignment horizontal="right" vertical="top" wrapText="1"/>
    </xf>
    <xf numFmtId="3" fontId="2" fillId="6" borderId="28" xfId="0" applyNumberFormat="1" applyFont="1" applyFill="1" applyBorder="1" applyAlignment="1">
      <alignment horizontal="right" vertical="top" wrapText="1"/>
    </xf>
    <xf numFmtId="3" fontId="2" fillId="6" borderId="17" xfId="0" applyNumberFormat="1" applyFont="1" applyFill="1" applyBorder="1" applyAlignment="1">
      <alignment horizontal="right" vertical="top" wrapText="1"/>
    </xf>
    <xf numFmtId="3" fontId="2" fillId="6" borderId="18" xfId="0" applyNumberFormat="1" applyFont="1" applyFill="1" applyBorder="1" applyAlignment="1">
      <alignment horizontal="right" vertical="top" wrapText="1"/>
    </xf>
    <xf numFmtId="3" fontId="1" fillId="0" borderId="28"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2" fillId="9" borderId="32" xfId="0" applyNumberFormat="1" applyFont="1" applyFill="1" applyBorder="1" applyAlignment="1">
      <alignment horizontal="right" vertical="top" wrapText="1"/>
    </xf>
    <xf numFmtId="3" fontId="2" fillId="9" borderId="34" xfId="0" applyNumberFormat="1" applyFont="1" applyFill="1" applyBorder="1" applyAlignment="1">
      <alignment horizontal="right" vertical="top" wrapText="1"/>
    </xf>
    <xf numFmtId="3" fontId="2" fillId="9" borderId="58" xfId="0" applyNumberFormat="1" applyFont="1" applyFill="1" applyBorder="1" applyAlignment="1">
      <alignment horizontal="right" vertical="top" wrapText="1"/>
    </xf>
    <xf numFmtId="3" fontId="2" fillId="7" borderId="56" xfId="0" applyNumberFormat="1" applyFont="1" applyFill="1" applyBorder="1" applyAlignment="1">
      <alignment horizontal="right" vertical="top"/>
    </xf>
    <xf numFmtId="3" fontId="2" fillId="7" borderId="55" xfId="0" applyNumberFormat="1" applyFont="1" applyFill="1" applyBorder="1" applyAlignment="1">
      <alignment horizontal="right" vertical="top"/>
    </xf>
    <xf numFmtId="3" fontId="2" fillId="7" borderId="53" xfId="0" applyNumberFormat="1" applyFont="1" applyFill="1" applyBorder="1" applyAlignment="1">
      <alignment horizontal="right" vertical="top"/>
    </xf>
    <xf numFmtId="3" fontId="2" fillId="0" borderId="1" xfId="0" applyNumberFormat="1" applyFont="1" applyBorder="1" applyAlignment="1">
      <alignment horizontal="center" wrapText="1"/>
    </xf>
    <xf numFmtId="3" fontId="2" fillId="0" borderId="8" xfId="0" applyNumberFormat="1" applyFont="1" applyBorder="1" applyAlignment="1">
      <alignment horizontal="center" vertical="center" wrapText="1"/>
    </xf>
    <xf numFmtId="3" fontId="2" fillId="0" borderId="57"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2" borderId="40" xfId="0" applyNumberFormat="1" applyFont="1" applyFill="1" applyBorder="1" applyAlignment="1">
      <alignment horizontal="right" vertical="top" wrapText="1"/>
    </xf>
    <xf numFmtId="3" fontId="2" fillId="2" borderId="41" xfId="0" applyNumberFormat="1" applyFont="1" applyFill="1" applyBorder="1" applyAlignment="1">
      <alignment horizontal="right" vertical="top" wrapText="1"/>
    </xf>
    <xf numFmtId="3" fontId="2" fillId="2" borderId="60" xfId="0" applyNumberFormat="1" applyFont="1" applyFill="1" applyBorder="1" applyAlignment="1">
      <alignment horizontal="right" vertical="top" wrapText="1"/>
    </xf>
    <xf numFmtId="164" fontId="1" fillId="3" borderId="5" xfId="0" applyNumberFormat="1"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69" xfId="0" applyNumberFormat="1" applyFont="1" applyFill="1" applyBorder="1" applyAlignment="1">
      <alignment horizontal="center" vertical="top"/>
    </xf>
    <xf numFmtId="3" fontId="2" fillId="2" borderId="4" xfId="0" applyNumberFormat="1" applyFont="1" applyFill="1" applyBorder="1" applyAlignment="1">
      <alignment horizontal="right" vertical="top" wrapText="1"/>
    </xf>
    <xf numFmtId="3" fontId="2" fillId="2" borderId="27" xfId="0" applyNumberFormat="1" applyFont="1" applyFill="1" applyBorder="1" applyAlignment="1">
      <alignment horizontal="right" vertical="top" wrapText="1"/>
    </xf>
    <xf numFmtId="3" fontId="2" fillId="2" borderId="6" xfId="0" applyNumberFormat="1" applyFont="1" applyFill="1" applyBorder="1" applyAlignment="1">
      <alignment horizontal="right" vertical="top" wrapText="1"/>
    </xf>
    <xf numFmtId="3" fontId="9" fillId="0" borderId="0" xfId="0" applyNumberFormat="1" applyFont="1" applyAlignment="1">
      <alignment horizontal="left" vertical="top" wrapText="1"/>
    </xf>
    <xf numFmtId="3" fontId="9" fillId="0" borderId="0" xfId="0" applyNumberFormat="1" applyFont="1" applyAlignment="1">
      <alignment horizontal="center" vertical="top"/>
    </xf>
    <xf numFmtId="3" fontId="25" fillId="0" borderId="0" xfId="0" applyNumberFormat="1" applyFont="1" applyAlignment="1">
      <alignment horizontal="center" vertical="top" wrapText="1"/>
    </xf>
    <xf numFmtId="3" fontId="9" fillId="0" borderId="0" xfId="0" applyNumberFormat="1" applyFont="1" applyAlignment="1">
      <alignment horizontal="center" vertical="top" wrapText="1"/>
    </xf>
    <xf numFmtId="3" fontId="1" fillId="0" borderId="1" xfId="0" applyNumberFormat="1" applyFont="1" applyBorder="1" applyAlignment="1">
      <alignment horizontal="right"/>
    </xf>
    <xf numFmtId="3" fontId="1" fillId="0" borderId="27" xfId="0" applyNumberFormat="1" applyFont="1" applyBorder="1" applyAlignment="1">
      <alignment horizontal="center" vertical="center" textRotation="90" wrapText="1"/>
    </xf>
    <xf numFmtId="3" fontId="1" fillId="0" borderId="0" xfId="0" applyNumberFormat="1" applyFont="1" applyAlignment="1">
      <alignment horizontal="center" vertical="center" textRotation="90" wrapText="1"/>
    </xf>
    <xf numFmtId="3" fontId="1" fillId="0" borderId="1"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11" fontId="2" fillId="8" borderId="8" xfId="0" applyNumberFormat="1" applyFont="1" applyFill="1" applyBorder="1" applyAlignment="1">
      <alignment horizontal="left" vertical="top" wrapText="1"/>
    </xf>
    <xf numFmtId="11" fontId="2" fillId="8" borderId="57" xfId="0" applyNumberFormat="1" applyFont="1" applyFill="1" applyBorder="1" applyAlignment="1">
      <alignment horizontal="left" vertical="top" wrapText="1"/>
    </xf>
    <xf numFmtId="11" fontId="2" fillId="8" borderId="41" xfId="0" applyNumberFormat="1" applyFont="1" applyFill="1" applyBorder="1" applyAlignment="1">
      <alignment horizontal="left" vertical="top" wrapText="1"/>
    </xf>
    <xf numFmtId="3" fontId="1" fillId="0" borderId="7"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textRotation="90" wrapText="1"/>
    </xf>
    <xf numFmtId="3" fontId="1" fillId="0" borderId="24" xfId="0" applyNumberFormat="1" applyFont="1" applyBorder="1" applyAlignment="1">
      <alignment horizontal="center" vertical="center" textRotation="90" wrapText="1"/>
    </xf>
    <xf numFmtId="3" fontId="1" fillId="0" borderId="2"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19" xfId="0" applyNumberFormat="1" applyFont="1" applyBorder="1" applyAlignment="1">
      <alignment horizontal="center" vertical="center" textRotation="90" wrapText="1"/>
    </xf>
    <xf numFmtId="3" fontId="1" fillId="0" borderId="70" xfId="0" applyNumberFormat="1" applyFont="1" applyBorder="1" applyAlignment="1">
      <alignment horizontal="center" vertical="center" textRotation="90" wrapText="1"/>
    </xf>
    <xf numFmtId="3" fontId="1" fillId="0" borderId="68" xfId="0" applyNumberFormat="1" applyFont="1" applyBorder="1" applyAlignment="1">
      <alignment horizontal="center" vertical="center" textRotation="90" wrapText="1"/>
    </xf>
    <xf numFmtId="3" fontId="1" fillId="0" borderId="79" xfId="0" applyNumberFormat="1" applyFont="1" applyBorder="1" applyAlignment="1">
      <alignment horizontal="center" vertical="center" textRotation="90" wrapText="1"/>
    </xf>
    <xf numFmtId="11" fontId="1" fillId="0" borderId="2" xfId="0" applyNumberFormat="1" applyFont="1" applyBorder="1" applyAlignment="1">
      <alignment horizontal="center" vertical="center" textRotation="90" wrapText="1"/>
    </xf>
    <xf numFmtId="11" fontId="1" fillId="0" borderId="10" xfId="0" applyNumberFormat="1" applyFont="1" applyBorder="1" applyAlignment="1">
      <alignment horizontal="center" vertical="center" textRotation="90" wrapText="1"/>
    </xf>
    <xf numFmtId="11" fontId="1" fillId="0" borderId="3" xfId="0" applyNumberFormat="1" applyFont="1" applyBorder="1" applyAlignment="1">
      <alignment horizontal="center" vertical="center" textRotation="90" wrapText="1"/>
    </xf>
    <xf numFmtId="11" fontId="1" fillId="0" borderId="11"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3" fontId="1" fillId="0" borderId="3" xfId="0" applyNumberFormat="1" applyFont="1" applyBorder="1" applyAlignment="1">
      <alignment horizontal="center" vertical="center" wrapText="1"/>
    </xf>
    <xf numFmtId="3" fontId="1" fillId="0" borderId="11" xfId="0" applyNumberFormat="1" applyFont="1" applyBorder="1" applyAlignment="1">
      <alignment horizontal="center" vertical="center" wrapText="1"/>
    </xf>
    <xf numFmtId="3" fontId="1" fillId="0" borderId="51" xfId="0" applyNumberFormat="1" applyFont="1" applyBorder="1" applyAlignment="1">
      <alignment horizontal="center" vertical="top"/>
    </xf>
    <xf numFmtId="3" fontId="1" fillId="0" borderId="48" xfId="0" applyNumberFormat="1" applyFont="1" applyBorder="1" applyAlignment="1">
      <alignment horizontal="center" vertical="top"/>
    </xf>
    <xf numFmtId="3" fontId="1" fillId="0" borderId="49" xfId="0" applyNumberFormat="1" applyFont="1" applyBorder="1" applyAlignment="1">
      <alignment horizontal="center" vertical="top"/>
    </xf>
    <xf numFmtId="3" fontId="1" fillId="0" borderId="3"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20"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0" borderId="30" xfId="0" applyNumberFormat="1" applyFont="1" applyBorder="1" applyAlignment="1">
      <alignment horizontal="center" vertical="center" textRotation="90" wrapText="1"/>
    </xf>
    <xf numFmtId="3" fontId="2" fillId="0" borderId="26" xfId="0" applyNumberFormat="1" applyFont="1" applyBorder="1" applyAlignment="1">
      <alignment horizontal="center" vertical="center" textRotation="90" wrapText="1"/>
    </xf>
    <xf numFmtId="0" fontId="1" fillId="3" borderId="2" xfId="0" applyFont="1" applyFill="1" applyBorder="1" applyAlignment="1">
      <alignment horizontal="center" vertical="top" wrapText="1"/>
    </xf>
    <xf numFmtId="0" fontId="1" fillId="3" borderId="19"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0" xfId="0" applyFont="1" applyFill="1" applyAlignment="1">
      <alignment horizontal="center" vertical="top" wrapText="1"/>
    </xf>
    <xf numFmtId="164" fontId="2" fillId="0" borderId="7"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2" fillId="0" borderId="24" xfId="0" applyNumberFormat="1" applyFont="1" applyBorder="1" applyAlignment="1">
      <alignment horizontal="center" vertical="center"/>
    </xf>
    <xf numFmtId="3" fontId="30" fillId="0" borderId="14" xfId="0" applyNumberFormat="1" applyFont="1" applyBorder="1" applyAlignment="1">
      <alignment vertical="top" wrapText="1"/>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165" fontId="1" fillId="3" borderId="70" xfId="0" applyNumberFormat="1" applyFont="1" applyFill="1" applyBorder="1" applyAlignment="1">
      <alignment horizontal="center" vertical="top" wrapText="1"/>
    </xf>
    <xf numFmtId="165" fontId="1" fillId="3" borderId="69" xfId="0" applyNumberFormat="1" applyFont="1" applyFill="1" applyBorder="1" applyAlignment="1">
      <alignment horizontal="center" vertical="top" wrapText="1"/>
    </xf>
    <xf numFmtId="165" fontId="1" fillId="3" borderId="5" xfId="0" applyNumberFormat="1" applyFont="1" applyFill="1" applyBorder="1" applyAlignment="1">
      <alignment horizontal="center" vertical="top"/>
    </xf>
    <xf numFmtId="165" fontId="1" fillId="3" borderId="61" xfId="0" applyNumberFormat="1" applyFont="1" applyFill="1" applyBorder="1" applyAlignment="1">
      <alignment horizontal="center" vertical="top"/>
    </xf>
    <xf numFmtId="165" fontId="1" fillId="3" borderId="3"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3" fontId="1" fillId="3" borderId="37"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165" fontId="1" fillId="3" borderId="5" xfId="0" applyNumberFormat="1" applyFont="1" applyFill="1" applyBorder="1" applyAlignment="1">
      <alignment horizontal="center" vertical="top" wrapText="1"/>
    </xf>
    <xf numFmtId="165" fontId="1" fillId="3" borderId="61" xfId="0" applyNumberFormat="1" applyFont="1" applyFill="1" applyBorder="1" applyAlignment="1">
      <alignment horizontal="center" vertical="top" wrapText="1"/>
    </xf>
    <xf numFmtId="3" fontId="1" fillId="3" borderId="7" xfId="0" applyNumberFormat="1" applyFont="1" applyFill="1" applyBorder="1" applyAlignment="1">
      <alignment horizontal="left" vertical="top"/>
    </xf>
    <xf numFmtId="3" fontId="1" fillId="3" borderId="14" xfId="0" applyNumberFormat="1" applyFont="1" applyFill="1" applyBorder="1" applyAlignment="1">
      <alignment horizontal="left" vertical="top"/>
    </xf>
    <xf numFmtId="3" fontId="1" fillId="3" borderId="24" xfId="0" applyNumberFormat="1" applyFont="1" applyFill="1" applyBorder="1" applyAlignment="1">
      <alignment horizontal="left" vertical="top"/>
    </xf>
    <xf numFmtId="3" fontId="26" fillId="7" borderId="28" xfId="0" applyNumberFormat="1" applyFont="1" applyFill="1" applyBorder="1" applyAlignment="1">
      <alignment horizontal="left" vertical="top" wrapText="1"/>
    </xf>
    <xf numFmtId="3" fontId="26" fillId="7" borderId="17" xfId="0" applyNumberFormat="1" applyFont="1" applyFill="1" applyBorder="1" applyAlignment="1">
      <alignment horizontal="left" vertical="top" wrapText="1"/>
    </xf>
    <xf numFmtId="3" fontId="30" fillId="0" borderId="14" xfId="0" applyNumberFormat="1" applyFont="1" applyBorder="1" applyAlignment="1">
      <alignment horizontal="center" vertical="top" wrapText="1"/>
    </xf>
    <xf numFmtId="3" fontId="1" fillId="3" borderId="34" xfId="0" applyNumberFormat="1" applyFont="1" applyFill="1" applyBorder="1" applyAlignment="1">
      <alignment horizontal="center" vertical="top" wrapText="1"/>
    </xf>
    <xf numFmtId="3" fontId="1" fillId="3" borderId="1" xfId="0" applyNumberFormat="1" applyFont="1" applyFill="1" applyBorder="1" applyAlignment="1">
      <alignment horizontal="center" vertical="top" wrapText="1"/>
    </xf>
    <xf numFmtId="3" fontId="30" fillId="0" borderId="31" xfId="0" applyNumberFormat="1" applyFont="1" applyBorder="1" applyAlignment="1">
      <alignment horizontal="center" vertical="top" wrapText="1"/>
    </xf>
    <xf numFmtId="0" fontId="15" fillId="0" borderId="0" xfId="0" applyFont="1" applyAlignment="1">
      <alignment horizontal="center" vertical="top"/>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CCFFCC"/>
      <color rgb="FFFFCCFF"/>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4"/>
  <sheetViews>
    <sheetView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25" customWidth="1"/>
    <col min="7" max="7" width="14" style="25" customWidth="1"/>
    <col min="8" max="9" width="8.140625" style="6" customWidth="1"/>
    <col min="10" max="11" width="7.28515625" style="6" customWidth="1"/>
    <col min="12" max="12" width="7.85546875" style="28"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6"/>
      <c r="H1" s="284"/>
      <c r="I1" s="284"/>
      <c r="J1" s="284"/>
      <c r="K1" s="284"/>
      <c r="L1" s="284"/>
      <c r="M1" s="918" t="s">
        <v>193</v>
      </c>
      <c r="N1" s="918"/>
      <c r="O1" s="918"/>
      <c r="P1" s="918"/>
      <c r="Q1" s="918"/>
      <c r="R1" s="284"/>
      <c r="S1" s="284"/>
      <c r="T1" s="284"/>
      <c r="U1" s="284"/>
    </row>
    <row r="2" spans="1:21" ht="15.75" customHeight="1" x14ac:dyDescent="0.25">
      <c r="G2" s="76"/>
      <c r="H2" s="76"/>
      <c r="I2" s="76"/>
      <c r="J2" s="76"/>
      <c r="K2" s="76"/>
      <c r="L2" s="76"/>
      <c r="M2" s="76"/>
      <c r="N2" s="76"/>
      <c r="O2" s="76"/>
      <c r="P2" s="76"/>
      <c r="Q2" s="76"/>
      <c r="R2" s="76"/>
    </row>
    <row r="3" spans="1:21" s="7" customFormat="1" ht="15.75" x14ac:dyDescent="0.2">
      <c r="A3" s="916" t="s">
        <v>152</v>
      </c>
      <c r="B3" s="916"/>
      <c r="C3" s="916"/>
      <c r="D3" s="916"/>
      <c r="E3" s="916"/>
      <c r="F3" s="916"/>
      <c r="G3" s="916"/>
      <c r="H3" s="916"/>
      <c r="I3" s="916"/>
      <c r="J3" s="916"/>
      <c r="K3" s="916"/>
      <c r="L3" s="916"/>
      <c r="M3" s="916"/>
      <c r="N3" s="916"/>
      <c r="O3" s="916"/>
      <c r="P3" s="916"/>
      <c r="Q3" s="916"/>
      <c r="R3" s="488"/>
      <c r="S3" s="488"/>
      <c r="T3" s="488"/>
    </row>
    <row r="4" spans="1:21" s="7" customFormat="1" ht="15.75" customHeight="1" x14ac:dyDescent="0.2">
      <c r="A4" s="915" t="s">
        <v>63</v>
      </c>
      <c r="B4" s="915"/>
      <c r="C4" s="915"/>
      <c r="D4" s="915"/>
      <c r="E4" s="915"/>
      <c r="F4" s="915"/>
      <c r="G4" s="915"/>
      <c r="H4" s="915"/>
      <c r="I4" s="915"/>
      <c r="J4" s="915"/>
      <c r="K4" s="915"/>
      <c r="L4" s="915"/>
      <c r="M4" s="915"/>
      <c r="N4" s="915"/>
      <c r="O4" s="915"/>
      <c r="P4" s="915"/>
      <c r="Q4" s="915"/>
      <c r="R4" s="487"/>
      <c r="S4" s="487"/>
      <c r="T4" s="487"/>
    </row>
    <row r="5" spans="1:21" s="7" customFormat="1" ht="15.75" customHeight="1" x14ac:dyDescent="0.2">
      <c r="A5" s="917" t="s">
        <v>17</v>
      </c>
      <c r="B5" s="917"/>
      <c r="C5" s="917"/>
      <c r="D5" s="917"/>
      <c r="E5" s="917"/>
      <c r="F5" s="917"/>
      <c r="G5" s="917"/>
      <c r="H5" s="917"/>
      <c r="I5" s="917"/>
      <c r="J5" s="917"/>
      <c r="K5" s="917"/>
      <c r="L5" s="917"/>
      <c r="M5" s="917"/>
      <c r="N5" s="917"/>
      <c r="O5" s="917"/>
      <c r="P5" s="917"/>
      <c r="Q5" s="917"/>
      <c r="R5" s="489"/>
      <c r="S5" s="489"/>
      <c r="T5" s="489"/>
    </row>
    <row r="6" spans="1:21" s="7" customFormat="1" ht="15.75" customHeight="1" x14ac:dyDescent="0.25">
      <c r="A6" s="168"/>
      <c r="B6" s="168"/>
      <c r="C6" s="168"/>
      <c r="D6" s="168"/>
      <c r="E6" s="168"/>
      <c r="F6" s="490"/>
      <c r="G6" s="168"/>
      <c r="H6" s="168"/>
      <c r="I6" s="168"/>
      <c r="J6" s="168"/>
      <c r="K6" s="168"/>
      <c r="L6" s="168"/>
      <c r="M6" s="168"/>
      <c r="N6" s="168"/>
      <c r="O6" s="168"/>
      <c r="P6" s="168"/>
      <c r="Q6" s="168"/>
      <c r="R6" s="168"/>
    </row>
    <row r="7" spans="1:21" ht="16.5" customHeight="1" thickBot="1" x14ac:dyDescent="0.25">
      <c r="A7" s="8"/>
      <c r="B7" s="8"/>
      <c r="C7" s="9"/>
      <c r="D7" s="9"/>
      <c r="E7" s="10"/>
      <c r="F7" s="207"/>
      <c r="G7" s="10"/>
      <c r="H7" s="10"/>
      <c r="I7" s="10"/>
      <c r="J7" s="10"/>
      <c r="K7" s="10"/>
      <c r="L7" s="10"/>
      <c r="M7" s="218"/>
      <c r="O7" s="945" t="s">
        <v>18</v>
      </c>
      <c r="P7" s="945"/>
      <c r="Q7" s="945"/>
    </row>
    <row r="8" spans="1:21" ht="19.5" customHeight="1" thickBot="1" x14ac:dyDescent="0.25">
      <c r="A8" s="1067" t="s">
        <v>64</v>
      </c>
      <c r="B8" s="943" t="s">
        <v>0</v>
      </c>
      <c r="C8" s="970" t="s">
        <v>1</v>
      </c>
      <c r="D8" s="970" t="s">
        <v>65</v>
      </c>
      <c r="E8" s="965" t="s">
        <v>20</v>
      </c>
      <c r="F8" s="954" t="s">
        <v>66</v>
      </c>
      <c r="G8" s="1090" t="s">
        <v>67</v>
      </c>
      <c r="H8" s="986" t="s">
        <v>3</v>
      </c>
      <c r="I8" s="919" t="s">
        <v>153</v>
      </c>
      <c r="J8" s="930" t="s">
        <v>144</v>
      </c>
      <c r="K8" s="933" t="s">
        <v>148</v>
      </c>
      <c r="L8" s="936" t="s">
        <v>149</v>
      </c>
      <c r="M8" s="956" t="s">
        <v>69</v>
      </c>
      <c r="N8" s="957"/>
      <c r="O8" s="957"/>
      <c r="P8" s="957"/>
      <c r="Q8" s="958"/>
      <c r="R8" s="28"/>
    </row>
    <row r="9" spans="1:21" ht="15" customHeight="1" x14ac:dyDescent="0.2">
      <c r="A9" s="1068"/>
      <c r="B9" s="944"/>
      <c r="C9" s="971"/>
      <c r="D9" s="971"/>
      <c r="E9" s="966"/>
      <c r="F9" s="955"/>
      <c r="G9" s="1091"/>
      <c r="H9" s="987"/>
      <c r="I9" s="990"/>
      <c r="J9" s="931"/>
      <c r="K9" s="934"/>
      <c r="L9" s="937"/>
      <c r="M9" s="994" t="s">
        <v>2</v>
      </c>
      <c r="N9" s="919" t="s">
        <v>151</v>
      </c>
      <c r="O9" s="921" t="s">
        <v>72</v>
      </c>
      <c r="P9" s="922"/>
      <c r="Q9" s="923"/>
      <c r="R9" s="219"/>
    </row>
    <row r="10" spans="1:21" ht="96.75" customHeight="1" thickBot="1" x14ac:dyDescent="0.25">
      <c r="A10" s="1068"/>
      <c r="B10" s="944"/>
      <c r="C10" s="971"/>
      <c r="D10" s="971"/>
      <c r="E10" s="966"/>
      <c r="F10" s="955"/>
      <c r="G10" s="1091"/>
      <c r="H10" s="987"/>
      <c r="I10" s="920"/>
      <c r="J10" s="932"/>
      <c r="K10" s="935"/>
      <c r="L10" s="938"/>
      <c r="M10" s="995"/>
      <c r="N10" s="920"/>
      <c r="O10" s="335" t="s">
        <v>70</v>
      </c>
      <c r="P10" s="78" t="s">
        <v>71</v>
      </c>
      <c r="Q10" s="280" t="s">
        <v>143</v>
      </c>
      <c r="R10" s="197"/>
    </row>
    <row r="11" spans="1:21" ht="16.5" customHeight="1" x14ac:dyDescent="0.2">
      <c r="A11" s="1084" t="s">
        <v>150</v>
      </c>
      <c r="B11" s="1085"/>
      <c r="C11" s="1085"/>
      <c r="D11" s="1085"/>
      <c r="E11" s="1085"/>
      <c r="F11" s="1085"/>
      <c r="G11" s="1085"/>
      <c r="H11" s="1085"/>
      <c r="I11" s="1085"/>
      <c r="J11" s="1085"/>
      <c r="K11" s="1086"/>
      <c r="L11" s="1085"/>
      <c r="M11" s="1085"/>
      <c r="N11" s="1085"/>
      <c r="O11" s="1085"/>
      <c r="P11" s="1085"/>
      <c r="Q11" s="1087"/>
    </row>
    <row r="12" spans="1:21" ht="15" customHeight="1" x14ac:dyDescent="0.2">
      <c r="A12" s="962" t="s">
        <v>59</v>
      </c>
      <c r="B12" s="963"/>
      <c r="C12" s="963"/>
      <c r="D12" s="963"/>
      <c r="E12" s="963"/>
      <c r="F12" s="963"/>
      <c r="G12" s="963"/>
      <c r="H12" s="963"/>
      <c r="I12" s="963"/>
      <c r="J12" s="963"/>
      <c r="K12" s="963"/>
      <c r="L12" s="963"/>
      <c r="M12" s="963"/>
      <c r="N12" s="963"/>
      <c r="O12" s="963"/>
      <c r="P12" s="963"/>
      <c r="Q12" s="964"/>
    </row>
    <row r="13" spans="1:21" ht="18.75" customHeight="1" thickBot="1" x14ac:dyDescent="0.25">
      <c r="A13" s="230" t="s">
        <v>4</v>
      </c>
      <c r="B13" s="959" t="s">
        <v>52</v>
      </c>
      <c r="C13" s="960"/>
      <c r="D13" s="960"/>
      <c r="E13" s="960"/>
      <c r="F13" s="960"/>
      <c r="G13" s="960"/>
      <c r="H13" s="960"/>
      <c r="I13" s="960"/>
      <c r="J13" s="960"/>
      <c r="K13" s="960"/>
      <c r="L13" s="960"/>
      <c r="M13" s="960"/>
      <c r="N13" s="960"/>
      <c r="O13" s="960"/>
      <c r="P13" s="960"/>
      <c r="Q13" s="961"/>
    </row>
    <row r="14" spans="1:21" ht="15.6" customHeight="1" thickBot="1" x14ac:dyDescent="0.25">
      <c r="A14" s="349" t="s">
        <v>4</v>
      </c>
      <c r="B14" s="229" t="s">
        <v>4</v>
      </c>
      <c r="C14" s="992" t="s">
        <v>21</v>
      </c>
      <c r="D14" s="992"/>
      <c r="E14" s="992"/>
      <c r="F14" s="992"/>
      <c r="G14" s="992"/>
      <c r="H14" s="992"/>
      <c r="I14" s="992"/>
      <c r="J14" s="992"/>
      <c r="K14" s="992"/>
      <c r="L14" s="992"/>
      <c r="M14" s="992"/>
      <c r="N14" s="992"/>
      <c r="O14" s="220"/>
      <c r="P14" s="220"/>
      <c r="Q14" s="267"/>
    </row>
    <row r="15" spans="1:21" ht="28.5" customHeight="1" x14ac:dyDescent="0.2">
      <c r="A15" s="65" t="s">
        <v>4</v>
      </c>
      <c r="B15" s="15" t="s">
        <v>4</v>
      </c>
      <c r="C15" s="11" t="s">
        <v>4</v>
      </c>
      <c r="D15" s="12"/>
      <c r="E15" s="20" t="s">
        <v>22</v>
      </c>
      <c r="F15" s="486" t="s">
        <v>76</v>
      </c>
      <c r="G15" s="924" t="s">
        <v>36</v>
      </c>
      <c r="H15" s="102"/>
      <c r="I15" s="308"/>
      <c r="J15" s="298"/>
      <c r="K15" s="97"/>
      <c r="L15" s="211"/>
      <c r="M15" s="224"/>
      <c r="N15" s="14"/>
      <c r="O15" s="263"/>
      <c r="P15" s="263"/>
      <c r="Q15" s="169"/>
      <c r="R15" s="217"/>
    </row>
    <row r="16" spans="1:21" ht="17.100000000000001" customHeight="1" x14ac:dyDescent="0.2">
      <c r="A16" s="65"/>
      <c r="B16" s="15"/>
      <c r="C16" s="11"/>
      <c r="D16" s="972" t="s">
        <v>4</v>
      </c>
      <c r="E16" s="948" t="s">
        <v>44</v>
      </c>
      <c r="F16" s="951" t="s">
        <v>77</v>
      </c>
      <c r="G16" s="925"/>
      <c r="H16" s="348" t="s">
        <v>5</v>
      </c>
      <c r="I16" s="309">
        <f>84-14</f>
        <v>70</v>
      </c>
      <c r="J16" s="371">
        <v>80</v>
      </c>
      <c r="K16" s="372">
        <v>84</v>
      </c>
      <c r="L16" s="373">
        <v>87.1</v>
      </c>
      <c r="M16" s="237" t="s">
        <v>73</v>
      </c>
      <c r="N16" s="336">
        <v>5</v>
      </c>
      <c r="O16" s="213">
        <v>3</v>
      </c>
      <c r="P16" s="213">
        <v>3</v>
      </c>
      <c r="Q16" s="111">
        <v>3</v>
      </c>
      <c r="R16" s="199"/>
    </row>
    <row r="17" spans="1:21" ht="16.5" customHeight="1" x14ac:dyDescent="0.2">
      <c r="A17" s="65"/>
      <c r="B17" s="15"/>
      <c r="C17" s="11"/>
      <c r="D17" s="973"/>
      <c r="E17" s="949"/>
      <c r="F17" s="952"/>
      <c r="G17" s="925"/>
      <c r="H17" s="1069"/>
      <c r="I17" s="310"/>
      <c r="J17" s="302"/>
      <c r="K17" s="105"/>
      <c r="L17" s="374"/>
      <c r="M17" s="237" t="s">
        <v>23</v>
      </c>
      <c r="N17" s="336">
        <v>25</v>
      </c>
      <c r="O17" s="213">
        <v>21</v>
      </c>
      <c r="P17" s="213">
        <v>22</v>
      </c>
      <c r="Q17" s="111">
        <v>23</v>
      </c>
      <c r="R17" s="199"/>
    </row>
    <row r="18" spans="1:21" ht="16.5" customHeight="1" x14ac:dyDescent="0.2">
      <c r="A18" s="65"/>
      <c r="B18" s="15"/>
      <c r="C18" s="11"/>
      <c r="D18" s="974"/>
      <c r="E18" s="950"/>
      <c r="F18" s="953"/>
      <c r="G18" s="925"/>
      <c r="H18" s="984"/>
      <c r="I18" s="311"/>
      <c r="J18" s="375"/>
      <c r="K18" s="376"/>
      <c r="L18" s="377"/>
      <c r="M18" s="238" t="s">
        <v>168</v>
      </c>
      <c r="N18" s="112">
        <v>30</v>
      </c>
      <c r="O18" s="213">
        <v>70</v>
      </c>
      <c r="P18" s="213">
        <v>70</v>
      </c>
      <c r="Q18" s="111">
        <v>70</v>
      </c>
      <c r="R18" s="199"/>
    </row>
    <row r="19" spans="1:21" ht="42" customHeight="1" x14ac:dyDescent="0.2">
      <c r="A19" s="65"/>
      <c r="B19" s="15"/>
      <c r="C19" s="11"/>
      <c r="D19" s="38" t="s">
        <v>6</v>
      </c>
      <c r="E19" s="52" t="s">
        <v>45</v>
      </c>
      <c r="F19" s="108" t="s">
        <v>77</v>
      </c>
      <c r="G19" s="170"/>
      <c r="H19" s="21" t="s">
        <v>5</v>
      </c>
      <c r="I19" s="312">
        <v>10</v>
      </c>
      <c r="J19" s="378">
        <v>10</v>
      </c>
      <c r="K19" s="379">
        <v>10</v>
      </c>
      <c r="L19" s="380">
        <v>10</v>
      </c>
      <c r="M19" s="239" t="s">
        <v>60</v>
      </c>
      <c r="N19" s="336">
        <v>1</v>
      </c>
      <c r="O19" s="213">
        <v>1</v>
      </c>
      <c r="P19" s="213">
        <v>1</v>
      </c>
      <c r="Q19" s="111">
        <v>1</v>
      </c>
      <c r="R19" s="199"/>
    </row>
    <row r="20" spans="1:21" ht="29.25" customHeight="1" x14ac:dyDescent="0.2">
      <c r="A20" s="65"/>
      <c r="B20" s="15"/>
      <c r="C20" s="11"/>
      <c r="D20" s="972" t="s">
        <v>7</v>
      </c>
      <c r="E20" s="948" t="s">
        <v>46</v>
      </c>
      <c r="F20" s="951" t="s">
        <v>77</v>
      </c>
      <c r="G20" s="991"/>
      <c r="H20" s="983" t="s">
        <v>5</v>
      </c>
      <c r="I20" s="996">
        <f>2.5+1.1</f>
        <v>3.6</v>
      </c>
      <c r="J20" s="106">
        <v>4.7</v>
      </c>
      <c r="K20" s="386">
        <v>5.8</v>
      </c>
      <c r="L20" s="374">
        <v>6.9</v>
      </c>
      <c r="M20" s="240" t="s">
        <v>60</v>
      </c>
      <c r="N20" s="112">
        <v>1</v>
      </c>
      <c r="O20" s="215">
        <v>1</v>
      </c>
      <c r="P20" s="215">
        <v>1</v>
      </c>
      <c r="Q20" s="195">
        <v>1</v>
      </c>
      <c r="R20" s="199"/>
      <c r="S20" s="114"/>
      <c r="T20" s="114"/>
      <c r="U20" s="114"/>
    </row>
    <row r="21" spans="1:21" ht="17.25" customHeight="1" x14ac:dyDescent="0.2">
      <c r="A21" s="65"/>
      <c r="B21" s="15"/>
      <c r="C21" s="11"/>
      <c r="D21" s="974"/>
      <c r="E21" s="950"/>
      <c r="F21" s="953"/>
      <c r="G21" s="991"/>
      <c r="H21" s="984"/>
      <c r="I21" s="997"/>
      <c r="J21" s="388"/>
      <c r="K21" s="389"/>
      <c r="L21" s="390"/>
      <c r="M21" s="418" t="s">
        <v>169</v>
      </c>
      <c r="N21" s="21">
        <v>12</v>
      </c>
      <c r="O21" s="235">
        <v>15</v>
      </c>
      <c r="P21" s="92">
        <v>18</v>
      </c>
      <c r="Q21" s="182">
        <v>21</v>
      </c>
      <c r="R21" s="207"/>
      <c r="S21" s="114"/>
      <c r="T21" s="114"/>
      <c r="U21" s="114"/>
    </row>
    <row r="22" spans="1:21" ht="29.25" customHeight="1" x14ac:dyDescent="0.2">
      <c r="A22" s="65"/>
      <c r="B22" s="15"/>
      <c r="C22" s="11"/>
      <c r="D22" s="162" t="s">
        <v>8</v>
      </c>
      <c r="E22" s="948" t="s">
        <v>161</v>
      </c>
      <c r="F22" s="394" t="s">
        <v>78</v>
      </c>
      <c r="G22" s="170"/>
      <c r="H22" s="167" t="s">
        <v>5</v>
      </c>
      <c r="I22" s="310"/>
      <c r="J22" s="381">
        <v>20</v>
      </c>
      <c r="K22" s="382">
        <v>20</v>
      </c>
      <c r="L22" s="383">
        <v>20</v>
      </c>
      <c r="M22" s="392" t="s">
        <v>162</v>
      </c>
      <c r="N22" s="21"/>
      <c r="O22" s="235">
        <v>1</v>
      </c>
      <c r="P22" s="92">
        <v>1</v>
      </c>
      <c r="Q22" s="393">
        <v>1</v>
      </c>
      <c r="R22" s="207"/>
      <c r="S22" s="114"/>
      <c r="T22" s="114"/>
      <c r="U22" s="114"/>
    </row>
    <row r="23" spans="1:21" ht="39.75" customHeight="1" x14ac:dyDescent="0.2">
      <c r="A23" s="65"/>
      <c r="B23" s="15"/>
      <c r="C23" s="11"/>
      <c r="D23" s="162"/>
      <c r="E23" s="950"/>
      <c r="F23" s="387"/>
      <c r="G23" s="170"/>
      <c r="H23" s="366"/>
      <c r="I23" s="311"/>
      <c r="J23" s="391"/>
      <c r="K23" s="389"/>
      <c r="L23" s="390"/>
      <c r="M23" s="392" t="s">
        <v>171</v>
      </c>
      <c r="N23" s="21"/>
      <c r="O23" s="235">
        <v>200</v>
      </c>
      <c r="P23" s="92">
        <v>200</v>
      </c>
      <c r="Q23" s="393">
        <v>200</v>
      </c>
      <c r="R23" s="207"/>
      <c r="S23" s="114"/>
      <c r="T23" s="114"/>
      <c r="U23" s="114"/>
    </row>
    <row r="24" spans="1:21" ht="28.5" customHeight="1" x14ac:dyDescent="0.2">
      <c r="A24" s="65"/>
      <c r="B24" s="15"/>
      <c r="C24" s="11"/>
      <c r="D24" s="166" t="s">
        <v>9</v>
      </c>
      <c r="E24" s="362" t="s">
        <v>163</v>
      </c>
      <c r="F24" s="394" t="s">
        <v>78</v>
      </c>
      <c r="G24" s="170"/>
      <c r="H24" s="167" t="s">
        <v>5</v>
      </c>
      <c r="I24" s="309"/>
      <c r="J24" s="381">
        <v>20</v>
      </c>
      <c r="K24" s="382">
        <v>20</v>
      </c>
      <c r="L24" s="383">
        <v>20</v>
      </c>
      <c r="M24" s="392" t="s">
        <v>172</v>
      </c>
      <c r="N24" s="21"/>
      <c r="O24" s="235">
        <v>1</v>
      </c>
      <c r="P24" s="92">
        <v>1</v>
      </c>
      <c r="Q24" s="393">
        <v>1</v>
      </c>
      <c r="R24" s="207"/>
      <c r="S24" s="114"/>
      <c r="T24" s="114"/>
      <c r="U24" s="114"/>
    </row>
    <row r="25" spans="1:21" ht="41.25" customHeight="1" x14ac:dyDescent="0.2">
      <c r="A25" s="65"/>
      <c r="B25" s="15"/>
      <c r="C25" s="11"/>
      <c r="D25" s="162"/>
      <c r="E25" s="362"/>
      <c r="F25" s="485"/>
      <c r="G25" s="170"/>
      <c r="H25" s="167"/>
      <c r="I25" s="310"/>
      <c r="J25" s="381"/>
      <c r="K25" s="382"/>
      <c r="L25" s="383"/>
      <c r="M25" s="392" t="s">
        <v>164</v>
      </c>
      <c r="N25" s="21"/>
      <c r="O25" s="235">
        <v>12</v>
      </c>
      <c r="P25" s="92">
        <v>14</v>
      </c>
      <c r="Q25" s="393">
        <v>16</v>
      </c>
      <c r="R25" s="207"/>
      <c r="S25" s="114"/>
      <c r="T25" s="114"/>
      <c r="U25" s="114"/>
    </row>
    <row r="26" spans="1:21" ht="43.5" customHeight="1" x14ac:dyDescent="0.2">
      <c r="A26" s="65"/>
      <c r="B26" s="15"/>
      <c r="C26" s="11"/>
      <c r="D26" s="181"/>
      <c r="E26" s="362"/>
      <c r="F26" s="387"/>
      <c r="G26" s="170"/>
      <c r="H26" s="167"/>
      <c r="I26" s="311"/>
      <c r="J26" s="381"/>
      <c r="K26" s="382"/>
      <c r="L26" s="383"/>
      <c r="M26" s="392" t="s">
        <v>165</v>
      </c>
      <c r="N26" s="21"/>
      <c r="O26" s="235">
        <v>25</v>
      </c>
      <c r="P26" s="92">
        <v>27</v>
      </c>
      <c r="Q26" s="393">
        <v>29</v>
      </c>
      <c r="R26" s="207"/>
      <c r="S26" s="114"/>
      <c r="T26" s="114"/>
      <c r="U26" s="114"/>
    </row>
    <row r="27" spans="1:21" ht="15" customHeight="1" x14ac:dyDescent="0.2">
      <c r="A27" s="65"/>
      <c r="B27" s="15"/>
      <c r="C27" s="11"/>
      <c r="D27" s="115" t="s">
        <v>43</v>
      </c>
      <c r="E27" s="948" t="s">
        <v>88</v>
      </c>
      <c r="F27" s="127" t="s">
        <v>76</v>
      </c>
      <c r="G27" s="925"/>
      <c r="H27" s="983" t="s">
        <v>5</v>
      </c>
      <c r="I27" s="310">
        <f>2-1.1+1.1+2</f>
        <v>4</v>
      </c>
      <c r="J27" s="384">
        <v>14.7</v>
      </c>
      <c r="K27" s="385">
        <v>14.7</v>
      </c>
      <c r="L27" s="373">
        <v>14.7</v>
      </c>
      <c r="M27" s="239" t="s">
        <v>79</v>
      </c>
      <c r="N27" s="165">
        <v>1</v>
      </c>
      <c r="O27" s="214">
        <v>1</v>
      </c>
      <c r="P27" s="83">
        <v>1</v>
      </c>
      <c r="Q27" s="227">
        <v>1</v>
      </c>
      <c r="R27" s="221"/>
      <c r="S27" s="221"/>
      <c r="T27" s="221"/>
      <c r="U27" s="221"/>
    </row>
    <row r="28" spans="1:21" ht="16.5" customHeight="1" x14ac:dyDescent="0.2">
      <c r="A28" s="65"/>
      <c r="B28" s="15"/>
      <c r="C28" s="11"/>
      <c r="D28" s="115"/>
      <c r="E28" s="949"/>
      <c r="F28" s="127" t="s">
        <v>77</v>
      </c>
      <c r="G28" s="989"/>
      <c r="H28" s="984"/>
      <c r="I28" s="313"/>
      <c r="J28" s="302"/>
      <c r="K28" s="105"/>
      <c r="L28" s="374"/>
      <c r="M28" s="993" t="s">
        <v>80</v>
      </c>
      <c r="N28" s="941"/>
      <c r="O28" s="939">
        <v>1</v>
      </c>
      <c r="P28" s="1088">
        <v>1</v>
      </c>
      <c r="Q28" s="946">
        <v>1</v>
      </c>
      <c r="R28" s="199"/>
      <c r="S28" s="114"/>
      <c r="T28" s="114"/>
      <c r="U28" s="114"/>
    </row>
    <row r="29" spans="1:21" ht="15" customHeight="1" thickBot="1" x14ac:dyDescent="0.25">
      <c r="A29" s="63"/>
      <c r="B29" s="17"/>
      <c r="C29" s="36"/>
      <c r="D29" s="116"/>
      <c r="E29" s="967"/>
      <c r="F29" s="171"/>
      <c r="G29" s="975" t="s">
        <v>24</v>
      </c>
      <c r="H29" s="988"/>
      <c r="I29" s="314">
        <f>SUM(I16:I27)</f>
        <v>87.6</v>
      </c>
      <c r="J29" s="300">
        <f>SUM(J16:J27)</f>
        <v>149.39999999999998</v>
      </c>
      <c r="K29" s="42">
        <f>SUM(K16:K27)</f>
        <v>154.5</v>
      </c>
      <c r="L29" s="45">
        <f>SUM(L16:L27)</f>
        <v>158.69999999999999</v>
      </c>
      <c r="M29" s="929"/>
      <c r="N29" s="942"/>
      <c r="O29" s="940"/>
      <c r="P29" s="1089"/>
      <c r="Q29" s="947"/>
      <c r="R29" s="199"/>
      <c r="S29" s="114"/>
      <c r="T29" s="114"/>
      <c r="U29" s="114"/>
    </row>
    <row r="30" spans="1:21" ht="15" customHeight="1" x14ac:dyDescent="0.2">
      <c r="A30" s="66" t="s">
        <v>4</v>
      </c>
      <c r="B30" s="29" t="s">
        <v>4</v>
      </c>
      <c r="C30" s="444" t="s">
        <v>6</v>
      </c>
      <c r="D30" s="445"/>
      <c r="E30" s="985" t="s">
        <v>178</v>
      </c>
      <c r="F30" s="127" t="s">
        <v>76</v>
      </c>
      <c r="G30" s="977" t="s">
        <v>176</v>
      </c>
      <c r="H30" s="130" t="s">
        <v>5</v>
      </c>
      <c r="I30" s="451"/>
      <c r="J30" s="452"/>
      <c r="K30" s="453">
        <v>38.299999999999997</v>
      </c>
      <c r="L30" s="208">
        <v>89.3</v>
      </c>
      <c r="M30" s="428" t="s">
        <v>177</v>
      </c>
      <c r="N30" s="165"/>
      <c r="O30" s="214"/>
      <c r="P30" s="83">
        <v>30</v>
      </c>
      <c r="Q30" s="429">
        <v>100</v>
      </c>
      <c r="R30" s="968"/>
      <c r="S30" s="969"/>
      <c r="T30" s="969"/>
      <c r="U30" s="114"/>
    </row>
    <row r="31" spans="1:21" ht="15" customHeight="1" x14ac:dyDescent="0.2">
      <c r="A31" s="70"/>
      <c r="B31" s="443"/>
      <c r="C31" s="444"/>
      <c r="D31" s="445"/>
      <c r="E31" s="949"/>
      <c r="F31" s="127" t="s">
        <v>78</v>
      </c>
      <c r="G31" s="978"/>
      <c r="H31" s="112" t="s">
        <v>32</v>
      </c>
      <c r="I31" s="447"/>
      <c r="J31" s="448"/>
      <c r="K31" s="426">
        <v>216.8</v>
      </c>
      <c r="L31" s="454">
        <v>505.8</v>
      </c>
      <c r="M31" s="428"/>
      <c r="N31" s="165"/>
      <c r="O31" s="214"/>
      <c r="P31" s="83"/>
      <c r="Q31" s="429"/>
      <c r="R31" s="199"/>
      <c r="S31" s="114"/>
      <c r="T31" s="114"/>
      <c r="U31" s="114"/>
    </row>
    <row r="32" spans="1:21" ht="15" customHeight="1" thickBot="1" x14ac:dyDescent="0.25">
      <c r="A32" s="70"/>
      <c r="B32" s="443"/>
      <c r="C32" s="444"/>
      <c r="D32" s="445"/>
      <c r="E32" s="967"/>
      <c r="F32" s="127" t="s">
        <v>175</v>
      </c>
      <c r="G32" s="975" t="s">
        <v>24</v>
      </c>
      <c r="H32" s="976"/>
      <c r="I32" s="446">
        <f>SUM(I30:I31)</f>
        <v>0</v>
      </c>
      <c r="J32" s="455">
        <f>SUM(J30:J31)</f>
        <v>0</v>
      </c>
      <c r="K32" s="42">
        <f>SUM(K30:K31)</f>
        <v>255.10000000000002</v>
      </c>
      <c r="L32" s="456">
        <f>SUM(L30:L31)</f>
        <v>595.1</v>
      </c>
      <c r="M32" s="428"/>
      <c r="N32" s="165"/>
      <c r="O32" s="214"/>
      <c r="P32" s="83"/>
      <c r="Q32" s="429"/>
      <c r="R32" s="199"/>
      <c r="S32" s="114"/>
      <c r="T32" s="114"/>
      <c r="U32" s="114"/>
    </row>
    <row r="33" spans="1:18" ht="18.600000000000001" customHeight="1" x14ac:dyDescent="0.2">
      <c r="A33" s="66" t="s">
        <v>4</v>
      </c>
      <c r="B33" s="29" t="s">
        <v>4</v>
      </c>
      <c r="C33" s="50" t="s">
        <v>7</v>
      </c>
      <c r="D33" s="19"/>
      <c r="E33" s="13" t="s">
        <v>191</v>
      </c>
      <c r="F33" s="177"/>
      <c r="G33" s="924" t="s">
        <v>36</v>
      </c>
      <c r="H33" s="282"/>
      <c r="I33" s="315"/>
      <c r="J33" s="286"/>
      <c r="K33" s="96"/>
      <c r="L33" s="449"/>
      <c r="M33" s="14"/>
      <c r="N33" s="14"/>
      <c r="O33" s="263"/>
      <c r="P33" s="80"/>
      <c r="Q33" s="169"/>
      <c r="R33" s="217"/>
    </row>
    <row r="34" spans="1:18" ht="30.75" customHeight="1" x14ac:dyDescent="0.2">
      <c r="A34" s="68"/>
      <c r="B34" s="31"/>
      <c r="C34" s="11"/>
      <c r="D34" s="16" t="s">
        <v>4</v>
      </c>
      <c r="E34" s="34" t="s">
        <v>91</v>
      </c>
      <c r="F34" s="178" t="s">
        <v>82</v>
      </c>
      <c r="G34" s="925"/>
      <c r="H34" s="21" t="s">
        <v>5</v>
      </c>
      <c r="I34" s="316">
        <f>40-2</f>
        <v>38</v>
      </c>
      <c r="J34" s="399">
        <v>42</v>
      </c>
      <c r="K34" s="400">
        <v>42</v>
      </c>
      <c r="L34" s="407">
        <v>42</v>
      </c>
      <c r="M34" s="47" t="s">
        <v>25</v>
      </c>
      <c r="N34" s="336">
        <v>40</v>
      </c>
      <c r="O34" s="215">
        <v>30</v>
      </c>
      <c r="P34" s="95">
        <v>30</v>
      </c>
      <c r="Q34" s="111">
        <v>30</v>
      </c>
      <c r="R34" s="199"/>
    </row>
    <row r="35" spans="1:18" ht="31.5" customHeight="1" x14ac:dyDescent="0.2">
      <c r="A35" s="68"/>
      <c r="B35" s="31"/>
      <c r="C35" s="22"/>
      <c r="D35" s="33" t="s">
        <v>6</v>
      </c>
      <c r="E35" s="427" t="s">
        <v>37</v>
      </c>
      <c r="F35" s="178" t="s">
        <v>135</v>
      </c>
      <c r="G35" s="925"/>
      <c r="H35" s="348" t="s">
        <v>5</v>
      </c>
      <c r="I35" s="317">
        <v>0.5</v>
      </c>
      <c r="J35" s="395">
        <v>1</v>
      </c>
      <c r="K35" s="382">
        <v>1</v>
      </c>
      <c r="L35" s="271">
        <v>1</v>
      </c>
      <c r="M35" s="53" t="s">
        <v>38</v>
      </c>
      <c r="N35" s="336">
        <v>12</v>
      </c>
      <c r="O35" s="215">
        <v>12</v>
      </c>
      <c r="P35" s="193">
        <v>12</v>
      </c>
      <c r="Q35" s="195">
        <v>12</v>
      </c>
      <c r="R35" s="199"/>
    </row>
    <row r="36" spans="1:18" ht="20.25" customHeight="1" x14ac:dyDescent="0.2">
      <c r="A36" s="68"/>
      <c r="B36" s="31"/>
      <c r="C36" s="22"/>
      <c r="D36" s="33" t="s">
        <v>7</v>
      </c>
      <c r="E36" s="948" t="s">
        <v>51</v>
      </c>
      <c r="F36" s="1104" t="s">
        <v>82</v>
      </c>
      <c r="G36" s="989"/>
      <c r="H36" s="348" t="s">
        <v>5</v>
      </c>
      <c r="I36" s="309">
        <v>36.6</v>
      </c>
      <c r="J36" s="395">
        <v>36</v>
      </c>
      <c r="K36" s="397">
        <v>40</v>
      </c>
      <c r="L36" s="398">
        <v>40</v>
      </c>
      <c r="M36" s="1056" t="s">
        <v>83</v>
      </c>
      <c r="N36" s="336">
        <v>7</v>
      </c>
      <c r="O36" s="215">
        <v>4</v>
      </c>
      <c r="P36" s="193">
        <v>4</v>
      </c>
      <c r="Q36" s="195">
        <v>4</v>
      </c>
      <c r="R36" s="199"/>
    </row>
    <row r="37" spans="1:18" ht="15" customHeight="1" thickBot="1" x14ac:dyDescent="0.25">
      <c r="A37" s="67"/>
      <c r="B37" s="30"/>
      <c r="C37" s="23"/>
      <c r="D37" s="18"/>
      <c r="E37" s="967"/>
      <c r="F37" s="1105"/>
      <c r="G37" s="1074" t="s">
        <v>24</v>
      </c>
      <c r="H37" s="1000"/>
      <c r="I37" s="314">
        <f>SUM(I34:I36)</f>
        <v>75.099999999999994</v>
      </c>
      <c r="J37" s="301">
        <f>SUM(J34:J36)</f>
        <v>79</v>
      </c>
      <c r="K37" s="101">
        <f>SUM(K34:K36)</f>
        <v>83</v>
      </c>
      <c r="L37" s="450">
        <f>SUM(L34:L36)</f>
        <v>83</v>
      </c>
      <c r="M37" s="1094"/>
      <c r="N37" s="337"/>
      <c r="O37" s="266"/>
      <c r="P37" s="194"/>
      <c r="Q37" s="196"/>
      <c r="R37" s="199"/>
    </row>
    <row r="38" spans="1:18" ht="26.25" customHeight="1" x14ac:dyDescent="0.2">
      <c r="A38" s="66" t="s">
        <v>4</v>
      </c>
      <c r="B38" s="29" t="s">
        <v>4</v>
      </c>
      <c r="C38" s="24" t="s">
        <v>8</v>
      </c>
      <c r="D38" s="19"/>
      <c r="E38" s="57" t="s">
        <v>190</v>
      </c>
      <c r="F38" s="179" t="s">
        <v>76</v>
      </c>
      <c r="G38" s="924" t="s">
        <v>36</v>
      </c>
      <c r="H38" s="167"/>
      <c r="I38" s="318"/>
      <c r="J38" s="212"/>
      <c r="K38" s="212"/>
      <c r="L38" s="252"/>
      <c r="M38" s="264"/>
      <c r="N38" s="264"/>
      <c r="O38" s="285"/>
      <c r="P38" s="81"/>
      <c r="Q38" s="265"/>
      <c r="R38" s="221"/>
    </row>
    <row r="39" spans="1:18" ht="29.25" customHeight="1" x14ac:dyDescent="0.2">
      <c r="A39" s="68"/>
      <c r="B39" s="31"/>
      <c r="C39" s="22"/>
      <c r="D39" s="166" t="s">
        <v>4</v>
      </c>
      <c r="E39" s="948" t="s">
        <v>61</v>
      </c>
      <c r="F39" s="32" t="s">
        <v>77</v>
      </c>
      <c r="G39" s="925"/>
      <c r="H39" s="167" t="s">
        <v>5</v>
      </c>
      <c r="I39" s="318">
        <v>6.1</v>
      </c>
      <c r="J39" s="381">
        <v>4.5</v>
      </c>
      <c r="K39" s="382">
        <v>4.5</v>
      </c>
      <c r="L39" s="402">
        <v>4.5</v>
      </c>
      <c r="M39" s="47" t="s">
        <v>39</v>
      </c>
      <c r="N39" s="112">
        <v>4</v>
      </c>
      <c r="O39" s="213">
        <v>5</v>
      </c>
      <c r="P39" s="95">
        <v>5</v>
      </c>
      <c r="Q39" s="226">
        <v>5</v>
      </c>
      <c r="R39" s="199"/>
    </row>
    <row r="40" spans="1:18" ht="28.5" customHeight="1" x14ac:dyDescent="0.2">
      <c r="A40" s="68"/>
      <c r="B40" s="31"/>
      <c r="C40" s="22"/>
      <c r="D40" s="162"/>
      <c r="E40" s="949"/>
      <c r="F40" s="32"/>
      <c r="G40" s="925"/>
      <c r="H40" s="1065"/>
      <c r="I40" s="1102"/>
      <c r="J40" s="106"/>
      <c r="K40" s="386"/>
      <c r="L40" s="402"/>
      <c r="M40" s="47" t="s">
        <v>40</v>
      </c>
      <c r="N40" s="112">
        <v>6</v>
      </c>
      <c r="O40" s="213">
        <v>6</v>
      </c>
      <c r="P40" s="95">
        <v>6</v>
      </c>
      <c r="Q40" s="226">
        <v>6</v>
      </c>
      <c r="R40" s="199"/>
    </row>
    <row r="41" spans="1:18" ht="30.75" customHeight="1" x14ac:dyDescent="0.2">
      <c r="A41" s="68"/>
      <c r="B41" s="31"/>
      <c r="C41" s="22"/>
      <c r="D41" s="162"/>
      <c r="E41" s="87"/>
      <c r="F41" s="183"/>
      <c r="G41" s="925"/>
      <c r="H41" s="1065"/>
      <c r="I41" s="1102"/>
      <c r="J41" s="302"/>
      <c r="K41" s="105"/>
      <c r="L41" s="402"/>
      <c r="M41" s="47" t="s">
        <v>41</v>
      </c>
      <c r="N41" s="112">
        <v>2</v>
      </c>
      <c r="O41" s="213">
        <v>2</v>
      </c>
      <c r="P41" s="95">
        <v>2</v>
      </c>
      <c r="Q41" s="226">
        <v>2</v>
      </c>
      <c r="R41" s="199"/>
    </row>
    <row r="42" spans="1:18" ht="28.5" customHeight="1" x14ac:dyDescent="0.2">
      <c r="A42" s="68"/>
      <c r="B42" s="31"/>
      <c r="C42" s="22"/>
      <c r="D42" s="181"/>
      <c r="E42" s="184"/>
      <c r="F42" s="180"/>
      <c r="G42" s="925"/>
      <c r="H42" s="1066"/>
      <c r="I42" s="1103"/>
      <c r="J42" s="106"/>
      <c r="K42" s="386"/>
      <c r="L42" s="402"/>
      <c r="M42" s="260" t="s">
        <v>42</v>
      </c>
      <c r="N42" s="112">
        <v>8</v>
      </c>
      <c r="O42" s="213">
        <v>4</v>
      </c>
      <c r="P42" s="95">
        <v>4</v>
      </c>
      <c r="Q42" s="226">
        <v>4</v>
      </c>
      <c r="R42" s="199"/>
    </row>
    <row r="43" spans="1:18" ht="15" customHeight="1" x14ac:dyDescent="0.2">
      <c r="A43" s="68"/>
      <c r="B43" s="31"/>
      <c r="C43" s="22"/>
      <c r="D43" s="115" t="s">
        <v>6</v>
      </c>
      <c r="E43" s="948" t="s">
        <v>155</v>
      </c>
      <c r="F43" s="408" t="s">
        <v>77</v>
      </c>
      <c r="G43" s="1024"/>
      <c r="H43" s="112" t="s">
        <v>156</v>
      </c>
      <c r="I43" s="312">
        <v>5.8</v>
      </c>
      <c r="J43" s="405">
        <v>3.2</v>
      </c>
      <c r="K43" s="406"/>
      <c r="L43" s="407"/>
      <c r="M43" s="47" t="s">
        <v>157</v>
      </c>
      <c r="N43" s="112">
        <v>2</v>
      </c>
      <c r="O43" s="213">
        <v>2</v>
      </c>
      <c r="P43" s="95"/>
      <c r="Q43" s="226"/>
      <c r="R43" s="199"/>
    </row>
    <row r="44" spans="1:18" ht="18" customHeight="1" x14ac:dyDescent="0.2">
      <c r="A44" s="68"/>
      <c r="B44" s="31"/>
      <c r="C44" s="22"/>
      <c r="D44" s="115"/>
      <c r="E44" s="949"/>
      <c r="F44" s="183"/>
      <c r="G44" s="1024"/>
      <c r="H44" s="165" t="s">
        <v>32</v>
      </c>
      <c r="I44" s="310"/>
      <c r="J44" s="104">
        <v>13.5</v>
      </c>
      <c r="K44" s="396"/>
      <c r="L44" s="402"/>
      <c r="M44" s="47" t="s">
        <v>158</v>
      </c>
      <c r="N44" s="112">
        <v>1</v>
      </c>
      <c r="O44" s="213">
        <v>2</v>
      </c>
      <c r="P44" s="95"/>
      <c r="Q44" s="226"/>
      <c r="R44" s="199"/>
    </row>
    <row r="45" spans="1:18" ht="21" customHeight="1" x14ac:dyDescent="0.2">
      <c r="A45" s="68"/>
      <c r="B45" s="31"/>
      <c r="C45" s="22"/>
      <c r="D45" s="369"/>
      <c r="E45" s="950"/>
      <c r="F45" s="180"/>
      <c r="G45" s="1024"/>
      <c r="H45" s="370"/>
      <c r="I45" s="311"/>
      <c r="J45" s="409"/>
      <c r="K45" s="410"/>
      <c r="L45" s="361"/>
      <c r="M45" s="47" t="s">
        <v>159</v>
      </c>
      <c r="N45" s="112"/>
      <c r="O45" s="213">
        <v>1</v>
      </c>
      <c r="P45" s="95"/>
      <c r="Q45" s="226"/>
      <c r="R45" s="199"/>
    </row>
    <row r="46" spans="1:18" ht="16.5" customHeight="1" x14ac:dyDescent="0.2">
      <c r="A46" s="68"/>
      <c r="B46" s="31"/>
      <c r="C46" s="22"/>
      <c r="D46" s="115" t="s">
        <v>7</v>
      </c>
      <c r="E46" s="948" t="s">
        <v>188</v>
      </c>
      <c r="F46" s="32" t="s">
        <v>78</v>
      </c>
      <c r="G46" s="1024"/>
      <c r="H46" s="112" t="s">
        <v>156</v>
      </c>
      <c r="I46" s="312"/>
      <c r="J46" s="405">
        <v>4.0999999999999996</v>
      </c>
      <c r="K46" s="406"/>
      <c r="L46" s="407"/>
      <c r="M46" s="47" t="s">
        <v>166</v>
      </c>
      <c r="N46" s="112"/>
      <c r="O46" s="213">
        <v>4</v>
      </c>
      <c r="P46" s="95">
        <v>3</v>
      </c>
      <c r="Q46" s="226"/>
      <c r="R46" s="199"/>
    </row>
    <row r="47" spans="1:18" ht="28.5" customHeight="1" x14ac:dyDescent="0.2">
      <c r="A47" s="68"/>
      <c r="B47" s="31"/>
      <c r="C47" s="22"/>
      <c r="D47" s="115"/>
      <c r="E47" s="949"/>
      <c r="F47" s="32"/>
      <c r="G47" s="1024"/>
      <c r="H47" s="336" t="s">
        <v>32</v>
      </c>
      <c r="I47" s="309"/>
      <c r="J47" s="411">
        <v>16.399999999999999</v>
      </c>
      <c r="K47" s="412">
        <v>20.5</v>
      </c>
      <c r="L47" s="413"/>
      <c r="M47" s="47" t="s">
        <v>167</v>
      </c>
      <c r="N47" s="112"/>
      <c r="O47" s="213">
        <v>1</v>
      </c>
      <c r="P47" s="95">
        <v>1</v>
      </c>
      <c r="Q47" s="226"/>
      <c r="R47" s="199"/>
    </row>
    <row r="48" spans="1:18" ht="27.75" customHeight="1" x14ac:dyDescent="0.2">
      <c r="A48" s="68"/>
      <c r="B48" s="31"/>
      <c r="C48" s="22"/>
      <c r="D48" s="484"/>
      <c r="E48" s="950"/>
      <c r="F48" s="180"/>
      <c r="G48" s="1024"/>
      <c r="H48" s="363"/>
      <c r="I48" s="311"/>
      <c r="J48" s="364"/>
      <c r="K48" s="365"/>
      <c r="L48" s="361"/>
      <c r="M48" s="47" t="s">
        <v>194</v>
      </c>
      <c r="N48" s="112"/>
      <c r="O48" s="213">
        <v>1</v>
      </c>
      <c r="P48" s="95">
        <v>1</v>
      </c>
      <c r="Q48" s="226"/>
      <c r="R48" s="199"/>
    </row>
    <row r="49" spans="1:18" ht="15" customHeight="1" x14ac:dyDescent="0.2">
      <c r="A49" s="68"/>
      <c r="B49" s="31"/>
      <c r="C49" s="22"/>
      <c r="D49" s="162"/>
      <c r="E49" s="1106" t="s">
        <v>30</v>
      </c>
      <c r="F49" s="183" t="s">
        <v>29</v>
      </c>
      <c r="G49" s="170"/>
      <c r="H49" s="348" t="s">
        <v>5</v>
      </c>
      <c r="I49" s="317">
        <v>157.9</v>
      </c>
      <c r="J49" s="381"/>
      <c r="K49" s="382"/>
      <c r="L49" s="479"/>
      <c r="M49" s="1057" t="s">
        <v>31</v>
      </c>
      <c r="N49" s="165">
        <v>100</v>
      </c>
      <c r="O49" s="214"/>
      <c r="P49" s="83"/>
      <c r="Q49" s="227"/>
      <c r="R49" s="199"/>
    </row>
    <row r="50" spans="1:18" ht="15" customHeight="1" x14ac:dyDescent="0.2">
      <c r="A50" s="68"/>
      <c r="B50" s="31"/>
      <c r="C50" s="22"/>
      <c r="D50" s="162"/>
      <c r="E50" s="1107"/>
      <c r="F50" s="183"/>
      <c r="G50" s="170"/>
      <c r="H50" s="167"/>
      <c r="I50" s="318"/>
      <c r="J50" s="381"/>
      <c r="K50" s="382"/>
      <c r="L50" s="479"/>
      <c r="M50" s="1064"/>
      <c r="N50" s="339"/>
      <c r="O50" s="214"/>
      <c r="P50" s="83"/>
      <c r="Q50" s="227"/>
      <c r="R50" s="199"/>
    </row>
    <row r="51" spans="1:18" ht="15" customHeight="1" x14ac:dyDescent="0.2">
      <c r="A51" s="68"/>
      <c r="B51" s="31"/>
      <c r="C51" s="22"/>
      <c r="D51" s="162"/>
      <c r="E51" s="1106" t="s">
        <v>85</v>
      </c>
      <c r="F51" s="183"/>
      <c r="G51" s="170"/>
      <c r="H51" s="1109" t="s">
        <v>5</v>
      </c>
      <c r="I51" s="1110">
        <v>0.7</v>
      </c>
      <c r="J51" s="979"/>
      <c r="K51" s="981"/>
      <c r="L51" s="480"/>
      <c r="M51" s="473" t="s">
        <v>96</v>
      </c>
      <c r="N51" s="165">
        <v>1</v>
      </c>
      <c r="O51" s="481"/>
      <c r="P51" s="482"/>
      <c r="Q51" s="483"/>
      <c r="R51" s="199"/>
    </row>
    <row r="52" spans="1:18" ht="39.75" customHeight="1" x14ac:dyDescent="0.2">
      <c r="A52" s="68"/>
      <c r="B52" s="31"/>
      <c r="C52" s="22"/>
      <c r="D52" s="181"/>
      <c r="E52" s="950"/>
      <c r="F52" s="180"/>
      <c r="G52" s="474"/>
      <c r="H52" s="984"/>
      <c r="I52" s="1103"/>
      <c r="J52" s="980"/>
      <c r="K52" s="982"/>
      <c r="L52" s="403"/>
      <c r="M52" s="473"/>
      <c r="N52" s="165"/>
      <c r="O52" s="214"/>
      <c r="P52" s="83"/>
      <c r="Q52" s="227"/>
      <c r="R52" s="199"/>
    </row>
    <row r="53" spans="1:18" ht="15" customHeight="1" x14ac:dyDescent="0.2">
      <c r="A53" s="68"/>
      <c r="B53" s="31"/>
      <c r="C53" s="22"/>
      <c r="D53" s="115"/>
      <c r="E53" s="948" t="s">
        <v>138</v>
      </c>
      <c r="F53" s="367"/>
      <c r="G53" s="946" t="s">
        <v>137</v>
      </c>
      <c r="H53" s="185"/>
      <c r="I53" s="319"/>
      <c r="J53" s="384"/>
      <c r="K53" s="1111"/>
      <c r="L53" s="401"/>
      <c r="M53" s="1056" t="s">
        <v>139</v>
      </c>
      <c r="N53" s="336">
        <v>1</v>
      </c>
      <c r="O53" s="215"/>
      <c r="P53" s="193"/>
      <c r="Q53" s="225"/>
      <c r="R53" s="199"/>
    </row>
    <row r="54" spans="1:18" ht="15" customHeight="1" x14ac:dyDescent="0.2">
      <c r="A54" s="68"/>
      <c r="B54" s="31"/>
      <c r="C54" s="22"/>
      <c r="D54" s="115"/>
      <c r="E54" s="949"/>
      <c r="F54" s="32"/>
      <c r="G54" s="978"/>
      <c r="H54" s="186"/>
      <c r="I54" s="368"/>
      <c r="J54" s="404"/>
      <c r="K54" s="1051"/>
      <c r="L54" s="403"/>
      <c r="M54" s="1057"/>
      <c r="N54" s="165"/>
      <c r="O54" s="214"/>
      <c r="P54" s="83"/>
      <c r="Q54" s="227"/>
      <c r="R54" s="199"/>
    </row>
    <row r="55" spans="1:18" ht="14.25" customHeight="1" thickBot="1" x14ac:dyDescent="0.25">
      <c r="A55" s="67"/>
      <c r="B55" s="30"/>
      <c r="C55" s="23"/>
      <c r="D55" s="163"/>
      <c r="E55" s="967"/>
      <c r="F55" s="475"/>
      <c r="G55" s="1074" t="s">
        <v>24</v>
      </c>
      <c r="H55" s="1075"/>
      <c r="I55" s="314">
        <f>SUM(I38:I54)</f>
        <v>170.5</v>
      </c>
      <c r="J55" s="1">
        <f>SUM(J38:J48)</f>
        <v>41.699999999999996</v>
      </c>
      <c r="K55" s="253">
        <f>SUM(K38:K48)</f>
        <v>25</v>
      </c>
      <c r="L55" s="357">
        <f>SUM(L38:L48)</f>
        <v>4.5</v>
      </c>
      <c r="M55" s="261"/>
      <c r="N55" s="337"/>
      <c r="O55" s="472"/>
      <c r="P55" s="194"/>
      <c r="Q55" s="196"/>
      <c r="R55" s="199"/>
    </row>
    <row r="56" spans="1:18" ht="34.5" customHeight="1" x14ac:dyDescent="0.2">
      <c r="A56" s="66" t="s">
        <v>4</v>
      </c>
      <c r="B56" s="29" t="s">
        <v>4</v>
      </c>
      <c r="C56" s="24" t="s">
        <v>9</v>
      </c>
      <c r="D56" s="19"/>
      <c r="E56" s="985" t="s">
        <v>26</v>
      </c>
      <c r="F56" s="90" t="s">
        <v>136</v>
      </c>
      <c r="G56" s="924" t="s">
        <v>36</v>
      </c>
      <c r="H56" s="1043" t="s">
        <v>5</v>
      </c>
      <c r="I56" s="1108">
        <v>8</v>
      </c>
      <c r="J56" s="1048">
        <v>7.9</v>
      </c>
      <c r="K56" s="1050">
        <v>7.9</v>
      </c>
      <c r="L56" s="1044">
        <v>7.9</v>
      </c>
      <c r="M56" s="927" t="s">
        <v>27</v>
      </c>
      <c r="N56" s="282">
        <v>15</v>
      </c>
      <c r="O56" s="286">
        <v>15</v>
      </c>
      <c r="P56" s="96">
        <v>15</v>
      </c>
      <c r="Q56" s="255">
        <v>15</v>
      </c>
      <c r="R56" s="207"/>
    </row>
    <row r="57" spans="1:18" ht="17.25" customHeight="1" x14ac:dyDescent="0.2">
      <c r="A57" s="68"/>
      <c r="B57" s="31"/>
      <c r="C57" s="22"/>
      <c r="D57" s="12"/>
      <c r="E57" s="949"/>
      <c r="F57" s="32" t="s">
        <v>76</v>
      </c>
      <c r="G57" s="925"/>
      <c r="H57" s="984"/>
      <c r="I57" s="1103"/>
      <c r="J57" s="1049"/>
      <c r="K57" s="1051"/>
      <c r="L57" s="1045"/>
      <c r="M57" s="928"/>
      <c r="N57" s="167"/>
      <c r="O57" s="212"/>
      <c r="P57" s="98"/>
      <c r="Q57" s="256"/>
      <c r="R57" s="207"/>
    </row>
    <row r="58" spans="1:18" ht="15" customHeight="1" thickBot="1" x14ac:dyDescent="0.25">
      <c r="A58" s="67"/>
      <c r="B58" s="30"/>
      <c r="C58" s="23"/>
      <c r="D58" s="18"/>
      <c r="E58" s="967"/>
      <c r="F58" s="91" t="s">
        <v>77</v>
      </c>
      <c r="G58" s="926"/>
      <c r="H58" s="110" t="s">
        <v>11</v>
      </c>
      <c r="I58" s="314">
        <f t="shared" ref="I58:L58" si="0">I56</f>
        <v>8</v>
      </c>
      <c r="J58" s="300">
        <f t="shared" si="0"/>
        <v>7.9</v>
      </c>
      <c r="K58" s="42">
        <f t="shared" si="0"/>
        <v>7.9</v>
      </c>
      <c r="L58" s="253">
        <f t="shared" si="0"/>
        <v>7.9</v>
      </c>
      <c r="M58" s="929"/>
      <c r="N58" s="283"/>
      <c r="O58" s="287"/>
      <c r="P58" s="192"/>
      <c r="Q58" s="257"/>
      <c r="R58" s="207"/>
    </row>
    <row r="59" spans="1:18" ht="18.600000000000001" customHeight="1" x14ac:dyDescent="0.2">
      <c r="A59" s="66" t="s">
        <v>4</v>
      </c>
      <c r="B59" s="29" t="s">
        <v>4</v>
      </c>
      <c r="C59" s="24" t="s">
        <v>43</v>
      </c>
      <c r="D59" s="164"/>
      <c r="E59" s="985" t="s">
        <v>92</v>
      </c>
      <c r="F59" s="90" t="s">
        <v>75</v>
      </c>
      <c r="G59" s="924" t="s">
        <v>36</v>
      </c>
      <c r="H59" s="199" t="s">
        <v>5</v>
      </c>
      <c r="I59" s="1079">
        <v>20.8</v>
      </c>
      <c r="J59" s="1080">
        <v>24.2</v>
      </c>
      <c r="K59" s="1082">
        <v>27.6</v>
      </c>
      <c r="L59" s="1076">
        <v>31.1</v>
      </c>
      <c r="M59" s="262" t="s">
        <v>74</v>
      </c>
      <c r="N59" s="130">
        <v>6</v>
      </c>
      <c r="O59" s="288">
        <v>7</v>
      </c>
      <c r="P59" s="268">
        <v>8</v>
      </c>
      <c r="Q59" s="258">
        <v>9</v>
      </c>
      <c r="R59" s="199"/>
    </row>
    <row r="60" spans="1:18" ht="34.5" customHeight="1" x14ac:dyDescent="0.2">
      <c r="A60" s="68"/>
      <c r="B60" s="31"/>
      <c r="C60" s="22"/>
      <c r="D60" s="162"/>
      <c r="E60" s="949"/>
      <c r="F60" s="32" t="s">
        <v>76</v>
      </c>
      <c r="G60" s="925"/>
      <c r="H60" s="198"/>
      <c r="I60" s="997"/>
      <c r="J60" s="1081"/>
      <c r="K60" s="1083"/>
      <c r="L60" s="1077"/>
      <c r="M60" s="993" t="s">
        <v>62</v>
      </c>
      <c r="N60" s="165">
        <v>14</v>
      </c>
      <c r="O60" s="214">
        <v>14</v>
      </c>
      <c r="P60" s="83">
        <v>16</v>
      </c>
      <c r="Q60" s="227">
        <v>18</v>
      </c>
      <c r="R60" s="199"/>
    </row>
    <row r="61" spans="1:18" ht="14.25" customHeight="1" thickBot="1" x14ac:dyDescent="0.25">
      <c r="A61" s="67"/>
      <c r="B61" s="30"/>
      <c r="C61" s="23"/>
      <c r="D61" s="163"/>
      <c r="E61" s="89"/>
      <c r="F61" s="91" t="s">
        <v>77</v>
      </c>
      <c r="G61" s="1046"/>
      <c r="H61" s="236" t="s">
        <v>11</v>
      </c>
      <c r="I61" s="314">
        <f t="shared" ref="I61:L61" si="1">I59</f>
        <v>20.8</v>
      </c>
      <c r="J61" s="41">
        <f t="shared" si="1"/>
        <v>24.2</v>
      </c>
      <c r="K61" s="42">
        <f t="shared" si="1"/>
        <v>27.6</v>
      </c>
      <c r="L61" s="41">
        <f t="shared" si="1"/>
        <v>31.1</v>
      </c>
      <c r="M61" s="929"/>
      <c r="N61" s="283"/>
      <c r="O61" s="287"/>
      <c r="P61" s="192"/>
      <c r="Q61" s="257"/>
      <c r="R61" s="207"/>
    </row>
    <row r="62" spans="1:18" ht="40.5" customHeight="1" x14ac:dyDescent="0.2">
      <c r="A62" s="66" t="s">
        <v>4</v>
      </c>
      <c r="B62" s="29" t="s">
        <v>4</v>
      </c>
      <c r="C62" s="24" t="s">
        <v>53</v>
      </c>
      <c r="D62" s="459"/>
      <c r="E62" s="57" t="s">
        <v>189</v>
      </c>
      <c r="F62" s="128" t="s">
        <v>179</v>
      </c>
      <c r="G62" s="924" t="s">
        <v>36</v>
      </c>
      <c r="H62" s="275"/>
      <c r="I62" s="414"/>
      <c r="J62" s="415"/>
      <c r="K62" s="416"/>
      <c r="L62" s="417"/>
      <c r="M62" s="14"/>
      <c r="N62" s="467"/>
      <c r="O62" s="468"/>
      <c r="P62" s="97"/>
      <c r="Q62" s="457"/>
    </row>
    <row r="63" spans="1:18" ht="28.5" customHeight="1" x14ac:dyDescent="0.2">
      <c r="A63" s="68"/>
      <c r="B63" s="31"/>
      <c r="C63" s="22"/>
      <c r="D63" s="16" t="s">
        <v>4</v>
      </c>
      <c r="E63" s="188" t="s">
        <v>154</v>
      </c>
      <c r="F63" s="178" t="s">
        <v>77</v>
      </c>
      <c r="G63" s="925"/>
      <c r="H63" s="460" t="s">
        <v>5</v>
      </c>
      <c r="I63" s="461"/>
      <c r="J63" s="462">
        <v>8</v>
      </c>
      <c r="K63" s="463"/>
      <c r="L63" s="464"/>
      <c r="M63" s="103" t="s">
        <v>90</v>
      </c>
      <c r="N63" s="469"/>
      <c r="O63" s="470">
        <v>1</v>
      </c>
      <c r="P63" s="92"/>
      <c r="Q63" s="55"/>
    </row>
    <row r="64" spans="1:18" ht="17.25" customHeight="1" x14ac:dyDescent="0.2">
      <c r="A64" s="68"/>
      <c r="B64" s="31"/>
      <c r="C64" s="22"/>
      <c r="D64" s="162" t="s">
        <v>6</v>
      </c>
      <c r="E64" s="87" t="s">
        <v>180</v>
      </c>
      <c r="F64" s="127" t="s">
        <v>78</v>
      </c>
      <c r="G64" s="925"/>
      <c r="H64" s="460" t="s">
        <v>5</v>
      </c>
      <c r="I64" s="461"/>
      <c r="J64" s="462">
        <v>10</v>
      </c>
      <c r="K64" s="463"/>
      <c r="L64" s="464"/>
      <c r="M64" s="471" t="s">
        <v>90</v>
      </c>
      <c r="N64" s="458"/>
      <c r="O64" s="207">
        <v>1</v>
      </c>
      <c r="P64" s="98"/>
      <c r="Q64" s="40"/>
    </row>
    <row r="65" spans="1:19" ht="15" customHeight="1" thickBot="1" x14ac:dyDescent="0.25">
      <c r="A65" s="67"/>
      <c r="B65" s="30"/>
      <c r="C65" s="23"/>
      <c r="D65" s="163"/>
      <c r="E65" s="88"/>
      <c r="F65" s="91"/>
      <c r="G65" s="1046"/>
      <c r="H65" s="276" t="s">
        <v>11</v>
      </c>
      <c r="I65" s="320">
        <f>SUM(I63:I64)</f>
        <v>0</v>
      </c>
      <c r="J65" s="465">
        <f>SUM(J63:J64)</f>
        <v>18</v>
      </c>
      <c r="K65" s="466">
        <f>SUM(K63:K64)</f>
        <v>0</v>
      </c>
      <c r="L65" s="350">
        <f>SUM(L63:L64)</f>
        <v>0</v>
      </c>
      <c r="M65" s="39"/>
      <c r="N65" s="338"/>
      <c r="O65" s="216"/>
      <c r="P65" s="192"/>
      <c r="Q65" s="37"/>
    </row>
    <row r="66" spans="1:19" ht="14.25" customHeight="1" x14ac:dyDescent="0.2">
      <c r="A66" s="66" t="s">
        <v>4</v>
      </c>
      <c r="B66" s="29" t="s">
        <v>4</v>
      </c>
      <c r="C66" s="122" t="s">
        <v>54</v>
      </c>
      <c r="D66" s="118"/>
      <c r="E66" s="1041" t="s">
        <v>192</v>
      </c>
      <c r="F66" s="90" t="s">
        <v>76</v>
      </c>
      <c r="G66" s="924" t="s">
        <v>36</v>
      </c>
      <c r="H66" s="77"/>
      <c r="I66" s="321"/>
      <c r="J66" s="199"/>
      <c r="K66" s="83"/>
      <c r="L66" s="208"/>
      <c r="M66" s="927"/>
      <c r="N66" s="1043"/>
      <c r="O66" s="1098"/>
      <c r="P66" s="1100"/>
      <c r="Q66" s="924"/>
      <c r="R66" s="207"/>
    </row>
    <row r="67" spans="1:19" ht="12.75" customHeight="1" x14ac:dyDescent="0.2">
      <c r="A67" s="68"/>
      <c r="B67" s="31"/>
      <c r="C67" s="117"/>
      <c r="D67" s="369"/>
      <c r="E67" s="1042"/>
      <c r="F67" s="180" t="s">
        <v>77</v>
      </c>
      <c r="G67" s="925"/>
      <c r="H67" s="119"/>
      <c r="I67" s="322"/>
      <c r="J67" s="202"/>
      <c r="K67" s="203"/>
      <c r="L67" s="254"/>
      <c r="M67" s="1047"/>
      <c r="N67" s="984"/>
      <c r="O67" s="1099"/>
      <c r="P67" s="1101"/>
      <c r="Q67" s="989"/>
      <c r="R67" s="207"/>
    </row>
    <row r="68" spans="1:19" ht="26.45" customHeight="1" x14ac:dyDescent="0.2">
      <c r="A68" s="68"/>
      <c r="B68" s="31"/>
      <c r="C68" s="117"/>
      <c r="D68" s="187" t="s">
        <v>4</v>
      </c>
      <c r="E68" s="87" t="s">
        <v>140</v>
      </c>
      <c r="F68" s="32" t="s">
        <v>77</v>
      </c>
      <c r="G68" s="925"/>
      <c r="H68" s="93" t="s">
        <v>5</v>
      </c>
      <c r="I68" s="310">
        <v>17</v>
      </c>
      <c r="J68" s="384">
        <v>33.9</v>
      </c>
      <c r="K68" s="385">
        <v>33.9</v>
      </c>
      <c r="L68" s="413">
        <v>33.9</v>
      </c>
      <c r="M68" s="103" t="s">
        <v>141</v>
      </c>
      <c r="N68" s="112">
        <v>14</v>
      </c>
      <c r="O68" s="213">
        <v>14</v>
      </c>
      <c r="P68" s="95">
        <v>14</v>
      </c>
      <c r="Q68" s="226">
        <v>14</v>
      </c>
      <c r="R68" s="199"/>
      <c r="S68" s="113"/>
    </row>
    <row r="69" spans="1:19" ht="26.45" customHeight="1" x14ac:dyDescent="0.2">
      <c r="A69" s="68"/>
      <c r="B69" s="31"/>
      <c r="C69" s="117"/>
      <c r="D69" s="187"/>
      <c r="E69" s="87"/>
      <c r="F69" s="32"/>
      <c r="G69" s="925"/>
      <c r="H69" s="119"/>
      <c r="I69" s="310"/>
      <c r="J69" s="289"/>
      <c r="K69" s="120"/>
      <c r="L69" s="208"/>
      <c r="M69" s="102" t="s">
        <v>142</v>
      </c>
      <c r="N69" s="165">
        <v>37</v>
      </c>
      <c r="O69" s="214">
        <v>37</v>
      </c>
      <c r="P69" s="83">
        <v>37</v>
      </c>
      <c r="Q69" s="227">
        <v>37</v>
      </c>
      <c r="R69" s="199"/>
      <c r="S69" s="113"/>
    </row>
    <row r="70" spans="1:19" ht="27.75" customHeight="1" x14ac:dyDescent="0.2">
      <c r="A70" s="68"/>
      <c r="B70" s="31"/>
      <c r="C70" s="117"/>
      <c r="D70" s="477"/>
      <c r="E70" s="948" t="s">
        <v>89</v>
      </c>
      <c r="F70" s="408"/>
      <c r="G70" s="989"/>
      <c r="H70" s="94"/>
      <c r="I70" s="312"/>
      <c r="J70" s="234"/>
      <c r="K70" s="232"/>
      <c r="L70" s="251"/>
      <c r="M70" s="471" t="s">
        <v>81</v>
      </c>
      <c r="N70" s="336">
        <v>1</v>
      </c>
      <c r="O70" s="215"/>
      <c r="P70" s="193"/>
      <c r="Q70" s="195"/>
      <c r="R70" s="199"/>
      <c r="S70" s="113"/>
    </row>
    <row r="71" spans="1:19" ht="16.5" customHeight="1" thickBot="1" x14ac:dyDescent="0.25">
      <c r="A71" s="67"/>
      <c r="B71" s="30"/>
      <c r="C71" s="125"/>
      <c r="D71" s="116"/>
      <c r="E71" s="967"/>
      <c r="F71" s="478"/>
      <c r="G71" s="975" t="s">
        <v>24</v>
      </c>
      <c r="H71" s="1073"/>
      <c r="I71" s="314">
        <f>SUM(I68:I69)</f>
        <v>17</v>
      </c>
      <c r="J71" s="41">
        <f>SUM(J68:J69)</f>
        <v>33.9</v>
      </c>
      <c r="K71" s="42">
        <f>SUM(K68:K69)</f>
        <v>33.9</v>
      </c>
      <c r="L71" s="41">
        <f>SUM(L68:L69)</f>
        <v>33.9</v>
      </c>
      <c r="M71" s="39"/>
      <c r="N71" s="340"/>
      <c r="O71" s="476"/>
      <c r="P71" s="88"/>
      <c r="Q71" s="259"/>
      <c r="R71" s="221"/>
      <c r="S71" s="113"/>
    </row>
    <row r="72" spans="1:19" ht="16.5" customHeight="1" x14ac:dyDescent="0.2">
      <c r="A72" s="68"/>
      <c r="B72" s="123"/>
      <c r="C72" s="59"/>
      <c r="D72" s="115"/>
      <c r="E72" s="985" t="s">
        <v>95</v>
      </c>
      <c r="F72" s="172"/>
      <c r="G72" s="977" t="s">
        <v>36</v>
      </c>
      <c r="H72" s="126" t="s">
        <v>5</v>
      </c>
      <c r="I72" s="323">
        <v>4</v>
      </c>
      <c r="J72" s="200"/>
      <c r="K72" s="204"/>
      <c r="L72" s="201"/>
      <c r="M72" s="262" t="s">
        <v>94</v>
      </c>
      <c r="N72" s="130">
        <v>1</v>
      </c>
      <c r="O72" s="288"/>
      <c r="P72" s="268"/>
      <c r="Q72" s="258"/>
      <c r="R72" s="199"/>
      <c r="S72" s="113"/>
    </row>
    <row r="73" spans="1:19" ht="33.75" customHeight="1" x14ac:dyDescent="0.2">
      <c r="A73" s="68"/>
      <c r="B73" s="123"/>
      <c r="C73" s="59"/>
      <c r="D73" s="115"/>
      <c r="E73" s="949"/>
      <c r="F73" s="172"/>
      <c r="G73" s="1024"/>
      <c r="H73" s="233"/>
      <c r="I73" s="324"/>
      <c r="J73" s="205"/>
      <c r="K73" s="206"/>
      <c r="L73" s="208"/>
      <c r="M73" s="278" t="s">
        <v>93</v>
      </c>
      <c r="N73" s="336">
        <v>200</v>
      </c>
      <c r="O73" s="215"/>
      <c r="P73" s="193"/>
      <c r="Q73" s="225"/>
      <c r="R73" s="199"/>
      <c r="S73" s="113"/>
    </row>
    <row r="74" spans="1:19" ht="16.5" customHeight="1" thickBot="1" x14ac:dyDescent="0.25">
      <c r="A74" s="67"/>
      <c r="B74" s="123"/>
      <c r="C74" s="59"/>
      <c r="D74" s="115"/>
      <c r="E74" s="949"/>
      <c r="F74" s="172"/>
      <c r="G74" s="1024"/>
      <c r="H74" s="236" t="s">
        <v>11</v>
      </c>
      <c r="I74" s="314">
        <f>I72</f>
        <v>4</v>
      </c>
      <c r="J74" s="41">
        <f>J72</f>
        <v>0</v>
      </c>
      <c r="K74" s="42">
        <f>K72</f>
        <v>0</v>
      </c>
      <c r="L74" s="45">
        <f>L72</f>
        <v>0</v>
      </c>
      <c r="M74" s="279"/>
      <c r="N74" s="337"/>
      <c r="O74" s="266"/>
      <c r="P74" s="194"/>
      <c r="Q74" s="228"/>
      <c r="R74" s="199"/>
      <c r="S74" s="113"/>
    </row>
    <row r="75" spans="1:19" ht="14.25" customHeight="1" thickBot="1" x14ac:dyDescent="0.25">
      <c r="A75" s="243" t="s">
        <v>4</v>
      </c>
      <c r="B75" s="356" t="s">
        <v>4</v>
      </c>
      <c r="C75" s="1011" t="s">
        <v>12</v>
      </c>
      <c r="D75" s="1012"/>
      <c r="E75" s="1012"/>
      <c r="F75" s="1012"/>
      <c r="G75" s="1012"/>
      <c r="H75" s="1013"/>
      <c r="I75" s="325">
        <f>+I58+I55+I37+I29+I61+I71+I74+I65</f>
        <v>383</v>
      </c>
      <c r="J75" s="358">
        <f>+J58+J55+J37+J29+J61+J71+J74+J65+J32</f>
        <v>354.09999999999997</v>
      </c>
      <c r="K75" s="360">
        <f>+K58+K55+K37+K29+K61+K71+K74+K65+K32</f>
        <v>587</v>
      </c>
      <c r="L75" s="359">
        <f>+L58+L55+L37+L29+L61+L71+L74+L65+L32</f>
        <v>914.2</v>
      </c>
      <c r="M75" s="1052"/>
      <c r="N75" s="1052"/>
      <c r="O75" s="244"/>
      <c r="P75" s="244"/>
      <c r="Q75" s="245"/>
    </row>
    <row r="76" spans="1:19" ht="13.5" customHeight="1" thickBot="1" x14ac:dyDescent="0.25">
      <c r="A76" s="355" t="s">
        <v>4</v>
      </c>
      <c r="B76" s="30" t="s">
        <v>6</v>
      </c>
      <c r="C76" s="1014" t="s">
        <v>55</v>
      </c>
      <c r="D76" s="1015"/>
      <c r="E76" s="1015"/>
      <c r="F76" s="1015"/>
      <c r="G76" s="1015"/>
      <c r="H76" s="1015"/>
      <c r="I76" s="1015"/>
      <c r="J76" s="1015"/>
      <c r="K76" s="1015"/>
      <c r="L76" s="1015"/>
      <c r="M76" s="1015"/>
      <c r="N76" s="1015"/>
      <c r="O76" s="189"/>
      <c r="P76" s="189"/>
      <c r="Q76" s="190"/>
    </row>
    <row r="77" spans="1:19" ht="17.25" customHeight="1" x14ac:dyDescent="0.2">
      <c r="A77" s="64" t="s">
        <v>4</v>
      </c>
      <c r="B77" s="29" t="s">
        <v>6</v>
      </c>
      <c r="C77" s="11" t="s">
        <v>4</v>
      </c>
      <c r="D77" s="973"/>
      <c r="E77" s="949" t="s">
        <v>47</v>
      </c>
      <c r="F77" s="173" t="s">
        <v>77</v>
      </c>
      <c r="G77" s="1024" t="s">
        <v>36</v>
      </c>
      <c r="H77" s="130" t="s">
        <v>86</v>
      </c>
      <c r="I77" s="492">
        <f>110.2-0.3</f>
        <v>109.9</v>
      </c>
      <c r="J77" s="495"/>
      <c r="K77" s="493"/>
      <c r="L77" s="494"/>
      <c r="M77" s="1078" t="s">
        <v>23</v>
      </c>
      <c r="N77" s="281">
        <v>30</v>
      </c>
      <c r="O77" s="430">
        <v>8</v>
      </c>
      <c r="P77" s="82">
        <v>8</v>
      </c>
      <c r="Q77" s="227">
        <v>9</v>
      </c>
      <c r="R77" s="199"/>
    </row>
    <row r="78" spans="1:19" ht="33.75" customHeight="1" x14ac:dyDescent="0.2">
      <c r="A78" s="65"/>
      <c r="B78" s="15"/>
      <c r="C78" s="11"/>
      <c r="D78" s="973"/>
      <c r="E78" s="949"/>
      <c r="F78" s="173" t="s">
        <v>76</v>
      </c>
      <c r="G78" s="1024"/>
      <c r="H78" s="165" t="s">
        <v>181</v>
      </c>
      <c r="I78" s="491"/>
      <c r="J78" s="498">
        <v>109.9</v>
      </c>
      <c r="K78" s="496">
        <v>109.9</v>
      </c>
      <c r="L78" s="56">
        <v>109.9</v>
      </c>
      <c r="M78" s="1057"/>
      <c r="N78" s="165"/>
      <c r="O78" s="214"/>
      <c r="P78" s="83"/>
      <c r="Q78" s="227"/>
      <c r="R78" s="199"/>
    </row>
    <row r="79" spans="1:19" ht="16.350000000000001" customHeight="1" thickBot="1" x14ac:dyDescent="0.25">
      <c r="A79" s="71"/>
      <c r="B79" s="48"/>
      <c r="C79" s="49"/>
      <c r="D79" s="1016"/>
      <c r="E79" s="967"/>
      <c r="F79" s="174"/>
      <c r="G79" s="947"/>
      <c r="H79" s="51" t="s">
        <v>11</v>
      </c>
      <c r="I79" s="328">
        <f>SUM(I77:I77)</f>
        <v>109.9</v>
      </c>
      <c r="J79" s="303">
        <f>J78</f>
        <v>109.9</v>
      </c>
      <c r="K79" s="107">
        <f>K78</f>
        <v>109.9</v>
      </c>
      <c r="L79" s="274">
        <f>L78</f>
        <v>109.9</v>
      </c>
      <c r="M79" s="277"/>
      <c r="N79" s="167"/>
      <c r="O79" s="212"/>
      <c r="P79" s="98"/>
      <c r="Q79" s="256"/>
      <c r="R79" s="207"/>
    </row>
    <row r="80" spans="1:19" ht="15.75" customHeight="1" x14ac:dyDescent="0.2">
      <c r="A80" s="65" t="s">
        <v>4</v>
      </c>
      <c r="B80" s="31" t="s">
        <v>6</v>
      </c>
      <c r="C80" s="11" t="s">
        <v>6</v>
      </c>
      <c r="D80" s="1023"/>
      <c r="E80" s="985" t="s">
        <v>49</v>
      </c>
      <c r="F80" s="173" t="s">
        <v>29</v>
      </c>
      <c r="G80" s="977" t="s">
        <v>36</v>
      </c>
      <c r="H80" s="165" t="s">
        <v>5</v>
      </c>
      <c r="I80" s="329">
        <v>107.3</v>
      </c>
      <c r="J80" s="431">
        <f>16+3.5</f>
        <v>19.5</v>
      </c>
      <c r="K80" s="242"/>
      <c r="L80" s="270"/>
      <c r="M80" s="432" t="s">
        <v>50</v>
      </c>
      <c r="N80" s="433">
        <v>13</v>
      </c>
      <c r="O80" s="434">
        <v>1</v>
      </c>
      <c r="P80" s="435"/>
      <c r="Q80" s="79"/>
      <c r="R80" s="222"/>
    </row>
    <row r="81" spans="1:18" ht="15" customHeight="1" x14ac:dyDescent="0.2">
      <c r="A81" s="65"/>
      <c r="B81" s="15"/>
      <c r="C81" s="11"/>
      <c r="D81" s="973"/>
      <c r="E81" s="949"/>
      <c r="F81" s="173" t="s">
        <v>48</v>
      </c>
      <c r="G81" s="1024"/>
      <c r="H81" s="165"/>
      <c r="I81" s="329"/>
      <c r="J81" s="302"/>
      <c r="K81" s="105"/>
      <c r="L81" s="271"/>
      <c r="M81" s="436" t="s">
        <v>174</v>
      </c>
      <c r="N81" s="437"/>
      <c r="O81" s="440">
        <v>1</v>
      </c>
      <c r="P81" s="426"/>
      <c r="Q81" s="438"/>
      <c r="R81" s="208"/>
    </row>
    <row r="82" spans="1:18" ht="26.1" customHeight="1" x14ac:dyDescent="0.2">
      <c r="A82" s="65"/>
      <c r="B82" s="15"/>
      <c r="C82" s="11"/>
      <c r="D82" s="973"/>
      <c r="E82" s="949"/>
      <c r="F82" s="173" t="s">
        <v>77</v>
      </c>
      <c r="G82" s="1024"/>
      <c r="H82" s="165"/>
      <c r="I82" s="329"/>
      <c r="J82" s="302"/>
      <c r="K82" s="105"/>
      <c r="L82" s="271"/>
      <c r="M82" s="439" t="s">
        <v>173</v>
      </c>
      <c r="N82" s="323"/>
      <c r="O82" s="441">
        <v>1</v>
      </c>
      <c r="P82" s="75"/>
      <c r="Q82" s="210"/>
      <c r="R82" s="208"/>
    </row>
    <row r="83" spans="1:18" ht="14.25" customHeight="1" thickBot="1" x14ac:dyDescent="0.25">
      <c r="A83" s="71"/>
      <c r="B83" s="48"/>
      <c r="C83" s="49"/>
      <c r="D83" s="1016"/>
      <c r="E83" s="967"/>
      <c r="F83" s="109"/>
      <c r="G83" s="947"/>
      <c r="H83" s="51" t="s">
        <v>11</v>
      </c>
      <c r="I83" s="328">
        <f>SUM(I80:I81)</f>
        <v>107.3</v>
      </c>
      <c r="J83" s="303">
        <f>SUM(J80:J81)</f>
        <v>19.5</v>
      </c>
      <c r="K83" s="107">
        <f>SUM(K80:K81)</f>
        <v>0</v>
      </c>
      <c r="L83" s="269">
        <f>SUM(L80:L81)</f>
        <v>0</v>
      </c>
      <c r="M83" s="277"/>
      <c r="N83" s="283"/>
      <c r="O83" s="287"/>
      <c r="P83" s="192"/>
      <c r="Q83" s="257"/>
      <c r="R83" s="207"/>
    </row>
    <row r="84" spans="1:18" s="58" customFormat="1" ht="32.1" customHeight="1" x14ac:dyDescent="0.25">
      <c r="A84" s="64" t="s">
        <v>4</v>
      </c>
      <c r="B84" s="29" t="s">
        <v>6</v>
      </c>
      <c r="C84" s="50" t="s">
        <v>7</v>
      </c>
      <c r="D84" s="60"/>
      <c r="E84" s="1035" t="s">
        <v>56</v>
      </c>
      <c r="F84" s="175" t="s">
        <v>29</v>
      </c>
      <c r="G84" s="1053" t="s">
        <v>57</v>
      </c>
      <c r="H84" s="1070"/>
      <c r="I84" s="330"/>
      <c r="J84" s="299"/>
      <c r="K84" s="124"/>
      <c r="L84" s="241"/>
      <c r="M84" s="1017" t="s">
        <v>84</v>
      </c>
      <c r="N84" s="1020">
        <v>1</v>
      </c>
      <c r="O84" s="1095">
        <v>1</v>
      </c>
      <c r="P84" s="1038">
        <v>1</v>
      </c>
      <c r="Q84" s="1092">
        <v>1</v>
      </c>
      <c r="R84" s="223"/>
    </row>
    <row r="85" spans="1:18" s="58" customFormat="1" ht="34.35" customHeight="1" x14ac:dyDescent="0.25">
      <c r="A85" s="65"/>
      <c r="B85" s="31"/>
      <c r="C85" s="11"/>
      <c r="D85" s="59"/>
      <c r="E85" s="1036"/>
      <c r="F85" s="176" t="s">
        <v>76</v>
      </c>
      <c r="G85" s="1054"/>
      <c r="H85" s="1071"/>
      <c r="I85" s="331"/>
      <c r="J85" s="299"/>
      <c r="K85" s="124"/>
      <c r="L85" s="241"/>
      <c r="M85" s="1018"/>
      <c r="N85" s="1021"/>
      <c r="O85" s="1096"/>
      <c r="P85" s="1039"/>
      <c r="Q85" s="1093"/>
      <c r="R85" s="223"/>
    </row>
    <row r="86" spans="1:18" s="58" customFormat="1" ht="27" customHeight="1" thickBot="1" x14ac:dyDescent="0.3">
      <c r="A86" s="71"/>
      <c r="B86" s="48"/>
      <c r="C86" s="49"/>
      <c r="D86" s="61"/>
      <c r="E86" s="1037"/>
      <c r="F86" s="442" t="s">
        <v>77</v>
      </c>
      <c r="G86" s="1055"/>
      <c r="H86" s="1072"/>
      <c r="I86" s="332"/>
      <c r="J86" s="304"/>
      <c r="K86" s="272"/>
      <c r="L86" s="273"/>
      <c r="M86" s="1019"/>
      <c r="N86" s="1022"/>
      <c r="O86" s="1097"/>
      <c r="P86" s="1040"/>
      <c r="Q86" s="1093"/>
      <c r="R86" s="223"/>
    </row>
    <row r="87" spans="1:18" ht="14.25" customHeight="1" x14ac:dyDescent="0.2">
      <c r="A87" s="69" t="s">
        <v>4</v>
      </c>
      <c r="B87" s="31" t="s">
        <v>6</v>
      </c>
      <c r="C87" s="1058" t="s">
        <v>12</v>
      </c>
      <c r="D87" s="1059"/>
      <c r="E87" s="1059"/>
      <c r="F87" s="1059"/>
      <c r="G87" s="1059"/>
      <c r="H87" s="1060"/>
      <c r="I87" s="333">
        <f>+I79+I83</f>
        <v>217.2</v>
      </c>
      <c r="J87" s="326">
        <f>+J79+J83</f>
        <v>129.4</v>
      </c>
      <c r="K87" s="306">
        <f>+K79+K83</f>
        <v>109.9</v>
      </c>
      <c r="L87" s="305">
        <f>+L79+L83</f>
        <v>109.9</v>
      </c>
      <c r="M87" s="246"/>
      <c r="N87" s="247"/>
      <c r="O87" s="247"/>
      <c r="P87" s="247"/>
      <c r="Q87" s="248"/>
      <c r="R87" s="249"/>
    </row>
    <row r="88" spans="1:18" ht="14.25" customHeight="1" x14ac:dyDescent="0.2">
      <c r="A88" s="72" t="s">
        <v>4</v>
      </c>
      <c r="B88" s="1061" t="s">
        <v>13</v>
      </c>
      <c r="C88" s="1062"/>
      <c r="D88" s="1062"/>
      <c r="E88" s="1062"/>
      <c r="F88" s="1062"/>
      <c r="G88" s="1062"/>
      <c r="H88" s="1063"/>
      <c r="I88" s="351">
        <f>I87+I75</f>
        <v>600.20000000000005</v>
      </c>
      <c r="J88" s="352">
        <f>J87+J75</f>
        <v>483.5</v>
      </c>
      <c r="K88" s="353">
        <f>K87+K75</f>
        <v>696.9</v>
      </c>
      <c r="L88" s="354">
        <f>L87+L75</f>
        <v>1024.1000000000001</v>
      </c>
      <c r="M88" s="290"/>
      <c r="N88" s="291"/>
      <c r="O88" s="291"/>
      <c r="P88" s="291"/>
      <c r="Q88" s="292"/>
      <c r="R88" s="250"/>
    </row>
    <row r="89" spans="1:18" ht="14.25" customHeight="1" thickBot="1" x14ac:dyDescent="0.25">
      <c r="A89" s="231" t="s">
        <v>10</v>
      </c>
      <c r="B89" s="1032" t="s">
        <v>19</v>
      </c>
      <c r="C89" s="1033"/>
      <c r="D89" s="1033"/>
      <c r="E89" s="1033"/>
      <c r="F89" s="1033"/>
      <c r="G89" s="1033"/>
      <c r="H89" s="1034"/>
      <c r="I89" s="334">
        <f>+I88</f>
        <v>600.20000000000005</v>
      </c>
      <c r="J89" s="327">
        <f t="shared" ref="J89:L89" si="2">+J88</f>
        <v>483.5</v>
      </c>
      <c r="K89" s="307">
        <f t="shared" si="2"/>
        <v>696.9</v>
      </c>
      <c r="L89" s="293">
        <f t="shared" si="2"/>
        <v>1024.1000000000001</v>
      </c>
      <c r="M89" s="294"/>
      <c r="N89" s="295"/>
      <c r="O89" s="295"/>
      <c r="P89" s="296"/>
      <c r="Q89" s="297"/>
      <c r="R89" s="250"/>
    </row>
    <row r="90" spans="1:18" ht="15" customHeight="1" x14ac:dyDescent="0.2">
      <c r="A90" s="914" t="s">
        <v>195</v>
      </c>
      <c r="B90" s="914"/>
      <c r="C90" s="914"/>
      <c r="D90" s="914"/>
      <c r="E90" s="914"/>
      <c r="F90" s="914"/>
      <c r="G90" s="914"/>
      <c r="H90" s="914"/>
      <c r="I90" s="914"/>
      <c r="J90" s="914"/>
      <c r="K90" s="914"/>
      <c r="L90" s="914"/>
      <c r="M90" s="191"/>
      <c r="N90" s="191"/>
      <c r="O90" s="191"/>
      <c r="P90" s="191"/>
      <c r="Q90" s="191"/>
      <c r="R90" s="191"/>
    </row>
    <row r="91" spans="1:18" ht="23.25" customHeight="1" x14ac:dyDescent="0.2">
      <c r="A91" s="914" t="s">
        <v>196</v>
      </c>
      <c r="B91" s="914"/>
      <c r="C91" s="914"/>
      <c r="D91" s="914"/>
      <c r="E91" s="914"/>
      <c r="F91" s="914"/>
      <c r="G91" s="914"/>
      <c r="H91" s="914"/>
      <c r="I91" s="914"/>
      <c r="J91" s="914"/>
      <c r="K91" s="914"/>
      <c r="L91" s="914"/>
      <c r="M91" s="914"/>
      <c r="N91" s="191"/>
      <c r="O91" s="191"/>
      <c r="P91" s="191"/>
      <c r="Q91" s="191"/>
      <c r="R91" s="191"/>
    </row>
    <row r="92" spans="1:18" ht="14.25" customHeight="1" thickBot="1" x14ac:dyDescent="0.25">
      <c r="A92" s="1028" t="s">
        <v>14</v>
      </c>
      <c r="B92" s="1028"/>
      <c r="C92" s="1028"/>
      <c r="D92" s="1028"/>
      <c r="E92" s="1028"/>
      <c r="F92" s="1028"/>
      <c r="G92" s="1028"/>
      <c r="H92" s="1028"/>
      <c r="I92" s="1028"/>
      <c r="J92" s="1028"/>
      <c r="K92" s="1028"/>
      <c r="L92" s="1028"/>
    </row>
    <row r="93" spans="1:18" ht="117" customHeight="1" thickBot="1" x14ac:dyDescent="0.25">
      <c r="A93" s="956" t="s">
        <v>15</v>
      </c>
      <c r="B93" s="957"/>
      <c r="C93" s="957"/>
      <c r="D93" s="957"/>
      <c r="E93" s="957"/>
      <c r="F93" s="957"/>
      <c r="G93" s="957"/>
      <c r="H93" s="958"/>
      <c r="I93" s="344" t="s">
        <v>147</v>
      </c>
      <c r="J93" s="85" t="s">
        <v>145</v>
      </c>
      <c r="K93" s="86" t="s">
        <v>68</v>
      </c>
      <c r="L93" s="84" t="s">
        <v>146</v>
      </c>
      <c r="M93" s="26"/>
      <c r="N93" s="26"/>
      <c r="O93" s="26"/>
      <c r="P93" s="26"/>
      <c r="Q93" s="26"/>
      <c r="R93" s="26"/>
    </row>
    <row r="94" spans="1:18" ht="16.5" customHeight="1" x14ac:dyDescent="0.2">
      <c r="A94" s="1002" t="s">
        <v>34</v>
      </c>
      <c r="B94" s="1003"/>
      <c r="C94" s="1003"/>
      <c r="D94" s="1003"/>
      <c r="E94" s="1003"/>
      <c r="F94" s="1003"/>
      <c r="G94" s="1003"/>
      <c r="H94" s="1004"/>
      <c r="I94" s="345">
        <f>SUM(I96:I98)</f>
        <v>600.20000000000005</v>
      </c>
      <c r="J94" s="341">
        <f>SUM(J96:J98)</f>
        <v>343.7</v>
      </c>
      <c r="K94" s="73">
        <f>SUM(K96:K98)</f>
        <v>349.7</v>
      </c>
      <c r="L94" s="74">
        <f>SUM(L96:L98)</f>
        <v>408.4</v>
      </c>
      <c r="M94" s="26"/>
      <c r="N94" s="26"/>
      <c r="O94" s="26"/>
      <c r="P94" s="26"/>
      <c r="Q94" s="26"/>
      <c r="R94" s="26"/>
    </row>
    <row r="95" spans="1:18" ht="16.5" customHeight="1" x14ac:dyDescent="0.2">
      <c r="A95" s="1005" t="s">
        <v>35</v>
      </c>
      <c r="B95" s="1006"/>
      <c r="C95" s="1006"/>
      <c r="D95" s="1006"/>
      <c r="E95" s="1006"/>
      <c r="F95" s="1006"/>
      <c r="G95" s="1006"/>
      <c r="H95" s="1007"/>
      <c r="I95" s="346">
        <f>SUM(I96:I98)</f>
        <v>600.20000000000005</v>
      </c>
      <c r="J95" s="342">
        <f>SUM(J96:J98)</f>
        <v>343.7</v>
      </c>
      <c r="K95" s="46">
        <f>SUM(K96:K98)</f>
        <v>349.7</v>
      </c>
      <c r="L95" s="44">
        <f>SUM(L96:L98)</f>
        <v>408.4</v>
      </c>
      <c r="M95" s="26"/>
      <c r="N95" s="26"/>
      <c r="O95" s="26"/>
      <c r="P95" s="26"/>
      <c r="Q95" s="26"/>
      <c r="R95" s="26"/>
    </row>
    <row r="96" spans="1:18" ht="14.25" customHeight="1" x14ac:dyDescent="0.2">
      <c r="A96" s="1008" t="s">
        <v>16</v>
      </c>
      <c r="B96" s="1009"/>
      <c r="C96" s="1009"/>
      <c r="D96" s="1009"/>
      <c r="E96" s="1009"/>
      <c r="F96" s="1009"/>
      <c r="G96" s="1009"/>
      <c r="H96" s="1010"/>
      <c r="I96" s="347">
        <f>SUMIF(H16:H86,"sb",I16:I86)</f>
        <v>484.5</v>
      </c>
      <c r="J96" s="343">
        <f>SUMIF(H16:H86,"sb",J16:J86)</f>
        <v>336.4</v>
      </c>
      <c r="K96" s="43">
        <f>SUMIF(H16:H86,"sb",K16:K86)</f>
        <v>349.7</v>
      </c>
      <c r="L96" s="54">
        <f>SUMIF(H16:H86,"sb",L16:L86)</f>
        <v>408.4</v>
      </c>
      <c r="M96" s="27"/>
      <c r="N96" s="27"/>
      <c r="O96" s="27"/>
      <c r="P96" s="27"/>
      <c r="Q96" s="27"/>
      <c r="R96" s="27"/>
    </row>
    <row r="97" spans="1:18" ht="26.25" customHeight="1" x14ac:dyDescent="0.2">
      <c r="A97" s="1008" t="s">
        <v>160</v>
      </c>
      <c r="B97" s="1009"/>
      <c r="C97" s="1009"/>
      <c r="D97" s="1009"/>
      <c r="E97" s="1009"/>
      <c r="F97" s="1009"/>
      <c r="G97" s="1009"/>
      <c r="H97" s="1010"/>
      <c r="I97" s="347">
        <f>SUMIF(H17:H87,"sb(esa)",I17:I87)</f>
        <v>5.8</v>
      </c>
      <c r="J97" s="343">
        <f>SUMIF(H17:H87,"sb(esa)",J17:J87)</f>
        <v>7.3</v>
      </c>
      <c r="K97" s="43">
        <f>SUMIF(H17:H87,"sb(esa)",K17:K87)</f>
        <v>0</v>
      </c>
      <c r="L97" s="54">
        <f>SUMIF(H17:H87,"sb(esa)",L17:L87)</f>
        <v>0</v>
      </c>
      <c r="M97" s="27"/>
      <c r="N97" s="27"/>
      <c r="O97" s="27"/>
      <c r="P97" s="27"/>
      <c r="Q97" s="27"/>
      <c r="R97" s="27"/>
    </row>
    <row r="98" spans="1:18" ht="14.25" customHeight="1" x14ac:dyDescent="0.2">
      <c r="A98" s="1008" t="s">
        <v>87</v>
      </c>
      <c r="B98" s="1009"/>
      <c r="C98" s="1009"/>
      <c r="D98" s="1009"/>
      <c r="E98" s="1009"/>
      <c r="F98" s="1009"/>
      <c r="G98" s="1009"/>
      <c r="H98" s="1010"/>
      <c r="I98" s="347">
        <f>SUMIF(H17:H87,"sb(vb)",I17:I87)</f>
        <v>109.9</v>
      </c>
      <c r="J98" s="343">
        <f>SUMIF(H17:H87,"sb(vb)",J17:J87)</f>
        <v>0</v>
      </c>
      <c r="K98" s="43">
        <f>SUMIF(H17:H87,"sb(vb)",K17:K87)</f>
        <v>0</v>
      </c>
      <c r="L98" s="54">
        <f>SUMIF(H17:H87,"sb(vb)",L17:L87)</f>
        <v>0</v>
      </c>
      <c r="M98" s="27"/>
      <c r="N98" s="27"/>
      <c r="O98" s="27"/>
      <c r="P98" s="27"/>
      <c r="Q98" s="27"/>
      <c r="R98" s="27"/>
    </row>
    <row r="99" spans="1:18" ht="14.25" customHeight="1" x14ac:dyDescent="0.2">
      <c r="A99" s="1029" t="s">
        <v>33</v>
      </c>
      <c r="B99" s="1030"/>
      <c r="C99" s="1030"/>
      <c r="D99" s="1030"/>
      <c r="E99" s="1030"/>
      <c r="F99" s="1030"/>
      <c r="G99" s="1030"/>
      <c r="H99" s="1031"/>
      <c r="I99" s="421">
        <f>I100</f>
        <v>0</v>
      </c>
      <c r="J99" s="422">
        <f>J100+J101</f>
        <v>139.80000000000001</v>
      </c>
      <c r="K99" s="423">
        <f>K100+K101</f>
        <v>347.20000000000005</v>
      </c>
      <c r="L99" s="424">
        <f>L100+L101</f>
        <v>615.70000000000005</v>
      </c>
      <c r="M99" s="27"/>
      <c r="N99" s="27"/>
      <c r="O99" s="27"/>
      <c r="P99" s="27"/>
      <c r="Q99" s="27"/>
      <c r="R99" s="27"/>
    </row>
    <row r="100" spans="1:18" ht="14.25" customHeight="1" x14ac:dyDescent="0.2">
      <c r="A100" s="1025" t="s">
        <v>170</v>
      </c>
      <c r="B100" s="1026"/>
      <c r="C100" s="1026"/>
      <c r="D100" s="1026"/>
      <c r="E100" s="1026"/>
      <c r="F100" s="1026"/>
      <c r="G100" s="1026"/>
      <c r="H100" s="1027"/>
      <c r="I100" s="419">
        <f>SUMIF(H17:H87,"es",I17:I87)</f>
        <v>0</v>
      </c>
      <c r="J100" s="425">
        <f>SUMIF(H17:H87,"es",J17:J87)</f>
        <v>29.9</v>
      </c>
      <c r="K100" s="426">
        <f>SUMIF(H17:H87,"es",K17:K87)</f>
        <v>237.3</v>
      </c>
      <c r="L100" s="420">
        <f>SUMIF(H17:H87,"es",L17:L87)</f>
        <v>505.8</v>
      </c>
      <c r="M100" s="27"/>
      <c r="N100" s="27"/>
      <c r="O100" s="27"/>
      <c r="P100" s="27"/>
      <c r="Q100" s="27"/>
      <c r="R100" s="27"/>
    </row>
    <row r="101" spans="1:18" ht="14.25" customHeight="1" x14ac:dyDescent="0.2">
      <c r="A101" s="1025" t="s">
        <v>182</v>
      </c>
      <c r="B101" s="1026"/>
      <c r="C101" s="1026"/>
      <c r="D101" s="1026"/>
      <c r="E101" s="1026"/>
      <c r="F101" s="1026"/>
      <c r="G101" s="1026"/>
      <c r="H101" s="1027"/>
      <c r="I101" s="419">
        <f>SUMIF(H18:H88,"lrvb",I18:I88)</f>
        <v>0</v>
      </c>
      <c r="J101" s="425">
        <f>SUMIF(H18:H88,"lrvb",J18:J88)</f>
        <v>109.9</v>
      </c>
      <c r="K101" s="426">
        <f>SUMIF(H18:H88,"lrvb",K18:K88)</f>
        <v>109.9</v>
      </c>
      <c r="L101" s="420">
        <f>SUMIF(H18:H88,"lrvb",L18:L88)</f>
        <v>109.9</v>
      </c>
      <c r="M101" s="27"/>
      <c r="N101" s="27"/>
      <c r="O101" s="27"/>
      <c r="P101" s="27"/>
      <c r="Q101" s="27"/>
      <c r="R101" s="27"/>
    </row>
    <row r="102" spans="1:18" ht="14.25" customHeight="1" thickBot="1" x14ac:dyDescent="0.25">
      <c r="A102" s="998" t="s">
        <v>11</v>
      </c>
      <c r="B102" s="999"/>
      <c r="C102" s="999"/>
      <c r="D102" s="999"/>
      <c r="E102" s="999"/>
      <c r="F102" s="999"/>
      <c r="G102" s="999"/>
      <c r="H102" s="1000"/>
      <c r="I102" s="314">
        <f>+I94+I99</f>
        <v>600.20000000000005</v>
      </c>
      <c r="J102" s="300">
        <f>+J94+J99</f>
        <v>483.5</v>
      </c>
      <c r="K102" s="42">
        <f>+K94+K99</f>
        <v>696.90000000000009</v>
      </c>
      <c r="L102" s="45">
        <f>+L94+L99</f>
        <v>1024.0999999999999</v>
      </c>
      <c r="M102" s="26"/>
      <c r="N102" s="26"/>
      <c r="O102" s="26"/>
      <c r="P102" s="26"/>
      <c r="Q102" s="26"/>
      <c r="R102" s="26"/>
    </row>
    <row r="103" spans="1:18" ht="12.75" customHeight="1" x14ac:dyDescent="0.2">
      <c r="F103" s="1001" t="s">
        <v>28</v>
      </c>
      <c r="G103" s="1001"/>
      <c r="H103" s="1001"/>
      <c r="I103" s="25"/>
      <c r="J103" s="208"/>
      <c r="K103" s="208"/>
      <c r="L103" s="208"/>
    </row>
    <row r="104" spans="1:18" x14ac:dyDescent="0.2">
      <c r="J104" s="209"/>
      <c r="K104" s="209"/>
      <c r="L104" s="209"/>
    </row>
  </sheetData>
  <mergeCells count="136">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B89:H89"/>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I20:I21"/>
    <mergeCell ref="A102:H102"/>
    <mergeCell ref="F103:H103"/>
    <mergeCell ref="A94:H94"/>
    <mergeCell ref="A95:H95"/>
    <mergeCell ref="A96:H96"/>
    <mergeCell ref="A98:H98"/>
    <mergeCell ref="C75:H75"/>
    <mergeCell ref="C76:N76"/>
    <mergeCell ref="D77:D79"/>
    <mergeCell ref="M84:M86"/>
    <mergeCell ref="N84:N86"/>
    <mergeCell ref="D80:D83"/>
    <mergeCell ref="E80:E83"/>
    <mergeCell ref="G80:G83"/>
    <mergeCell ref="E77:E79"/>
    <mergeCell ref="G77:G79"/>
    <mergeCell ref="A90:L90"/>
    <mergeCell ref="A100:H100"/>
    <mergeCell ref="A97:H97"/>
    <mergeCell ref="A92:L92"/>
    <mergeCell ref="A99:H99"/>
    <mergeCell ref="A93:H93"/>
    <mergeCell ref="A101:H101"/>
    <mergeCell ref="E53:E55"/>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A91:M91"/>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100"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6"/>
  <sheetViews>
    <sheetView tabSelected="1" zoomScaleNormal="100" zoomScaleSheetLayoutView="100" workbookViewId="0">
      <selection activeCell="A4" sqref="A4:U4"/>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25" customWidth="1"/>
    <col min="6" max="6" width="8.140625" style="6" customWidth="1"/>
    <col min="7" max="9" width="7" style="6" customWidth="1"/>
    <col min="10" max="12" width="7.140625" style="6" customWidth="1"/>
    <col min="13" max="15" width="7.140625" style="28" customWidth="1"/>
    <col min="16" max="16" width="28.5703125" style="6" customWidth="1"/>
    <col min="17" max="18" width="6.28515625" style="6" customWidth="1"/>
    <col min="19" max="20" width="6" style="6" customWidth="1"/>
    <col min="21" max="22" width="6.28515625" style="6" customWidth="1"/>
    <col min="23" max="23" width="39" style="667" customWidth="1"/>
    <col min="24" max="16384" width="9.140625" style="6"/>
  </cols>
  <sheetData>
    <row r="1" spans="1:26" ht="17.25" customHeight="1" x14ac:dyDescent="0.25">
      <c r="F1" s="685"/>
      <c r="G1" s="685"/>
      <c r="H1" s="685"/>
      <c r="I1" s="685"/>
      <c r="J1" s="685"/>
      <c r="K1" s="685"/>
      <c r="L1" s="685"/>
      <c r="M1" s="685"/>
      <c r="N1" s="685"/>
      <c r="O1" s="685"/>
      <c r="P1" s="1152"/>
      <c r="Q1" s="1152"/>
      <c r="R1" s="1152"/>
      <c r="S1" s="1152"/>
      <c r="T1" s="1152"/>
      <c r="U1" s="1152"/>
      <c r="V1" s="716"/>
      <c r="W1" s="685" t="s">
        <v>197</v>
      </c>
      <c r="X1" s="685"/>
      <c r="Y1" s="685"/>
      <c r="Z1" s="685"/>
    </row>
    <row r="2" spans="1:26" ht="15.75" customHeight="1" x14ac:dyDescent="0.25">
      <c r="F2" s="76"/>
      <c r="G2" s="76"/>
      <c r="H2" s="76"/>
      <c r="I2" s="76"/>
      <c r="J2" s="76"/>
      <c r="K2" s="76"/>
      <c r="L2" s="76"/>
      <c r="M2" s="76"/>
      <c r="N2" s="76"/>
      <c r="O2" s="76"/>
      <c r="P2" s="76"/>
      <c r="Q2" s="76"/>
      <c r="R2" s="76"/>
      <c r="S2" s="76"/>
      <c r="T2" s="76"/>
      <c r="U2" s="76"/>
      <c r="V2" s="76"/>
      <c r="W2" s="76"/>
    </row>
    <row r="3" spans="1:26" s="7" customFormat="1" ht="15.75" x14ac:dyDescent="0.2">
      <c r="A3" s="1153" t="s">
        <v>187</v>
      </c>
      <c r="B3" s="1153"/>
      <c r="C3" s="1153"/>
      <c r="D3" s="1153"/>
      <c r="E3" s="1153"/>
      <c r="F3" s="1153"/>
      <c r="G3" s="1153"/>
      <c r="H3" s="1153"/>
      <c r="I3" s="1153"/>
      <c r="J3" s="1153"/>
      <c r="K3" s="1153"/>
      <c r="L3" s="1153"/>
      <c r="M3" s="1153"/>
      <c r="N3" s="1153"/>
      <c r="O3" s="1153"/>
      <c r="P3" s="1153"/>
      <c r="Q3" s="1153"/>
      <c r="R3" s="1153"/>
      <c r="S3" s="1153"/>
      <c r="T3" s="1153"/>
      <c r="U3" s="1153"/>
      <c r="V3" s="727"/>
      <c r="W3" s="656"/>
      <c r="X3" s="656"/>
      <c r="Y3" s="656"/>
    </row>
    <row r="4" spans="1:26" s="7" customFormat="1" ht="15.75" customHeight="1" x14ac:dyDescent="0.2">
      <c r="A4" s="1154" t="s">
        <v>63</v>
      </c>
      <c r="B4" s="1154"/>
      <c r="C4" s="1154"/>
      <c r="D4" s="1154"/>
      <c r="E4" s="1154"/>
      <c r="F4" s="1154"/>
      <c r="G4" s="1154"/>
      <c r="H4" s="1154"/>
      <c r="I4" s="1154"/>
      <c r="J4" s="1154"/>
      <c r="K4" s="1154"/>
      <c r="L4" s="1154"/>
      <c r="M4" s="1154"/>
      <c r="N4" s="1154"/>
      <c r="O4" s="1154"/>
      <c r="P4" s="1154"/>
      <c r="Q4" s="1154"/>
      <c r="R4" s="1154"/>
      <c r="S4" s="1154"/>
      <c r="T4" s="1154"/>
      <c r="U4" s="1154"/>
      <c r="V4" s="728"/>
      <c r="W4" s="657"/>
      <c r="X4" s="657"/>
      <c r="Y4" s="657"/>
    </row>
    <row r="5" spans="1:26" s="7" customFormat="1" ht="15.75" customHeight="1" x14ac:dyDescent="0.2">
      <c r="A5" s="1155" t="s">
        <v>17</v>
      </c>
      <c r="B5" s="1155"/>
      <c r="C5" s="1155"/>
      <c r="D5" s="1155"/>
      <c r="E5" s="1155"/>
      <c r="F5" s="1155"/>
      <c r="G5" s="1155"/>
      <c r="H5" s="1155"/>
      <c r="I5" s="1155"/>
      <c r="J5" s="1155"/>
      <c r="K5" s="1155"/>
      <c r="L5" s="1155"/>
      <c r="M5" s="1155"/>
      <c r="N5" s="1155"/>
      <c r="O5" s="1155"/>
      <c r="P5" s="1155"/>
      <c r="Q5" s="1155"/>
      <c r="R5" s="1155"/>
      <c r="S5" s="1155"/>
      <c r="T5" s="1155"/>
      <c r="U5" s="1155"/>
      <c r="V5" s="490"/>
      <c r="W5" s="76"/>
      <c r="X5" s="76"/>
      <c r="Y5" s="76"/>
    </row>
    <row r="6" spans="1:26" s="7" customFormat="1" ht="15.75" customHeight="1" x14ac:dyDescent="0.25">
      <c r="A6" s="490"/>
      <c r="B6" s="490"/>
      <c r="C6" s="490"/>
      <c r="D6" s="490"/>
      <c r="E6" s="490"/>
      <c r="F6" s="490"/>
      <c r="G6" s="490"/>
      <c r="H6" s="490"/>
      <c r="I6" s="490"/>
      <c r="J6" s="490"/>
      <c r="K6" s="490"/>
      <c r="L6" s="490"/>
      <c r="M6" s="490"/>
      <c r="N6" s="490"/>
      <c r="O6" s="490"/>
      <c r="P6" s="490"/>
      <c r="Q6" s="490"/>
      <c r="R6" s="490"/>
      <c r="S6" s="490"/>
      <c r="T6" s="490"/>
      <c r="U6" s="490"/>
      <c r="V6" s="490"/>
      <c r="W6" s="490"/>
    </row>
    <row r="7" spans="1:26" ht="16.5" customHeight="1" thickBot="1" x14ac:dyDescent="0.25">
      <c r="A7" s="729"/>
      <c r="B7" s="729"/>
      <c r="C7" s="730"/>
      <c r="D7" s="207"/>
      <c r="E7" s="207"/>
      <c r="F7" s="207"/>
      <c r="G7" s="207"/>
      <c r="H7" s="207"/>
      <c r="I7" s="207"/>
      <c r="J7" s="207"/>
      <c r="K7" s="207"/>
      <c r="L7" s="207"/>
      <c r="M7" s="207"/>
      <c r="N7" s="207"/>
      <c r="O7" s="207"/>
      <c r="P7" s="526"/>
      <c r="Q7" s="1156"/>
      <c r="R7" s="1156"/>
      <c r="S7" s="1156"/>
      <c r="T7" s="1156"/>
      <c r="U7" s="1156"/>
      <c r="V7" s="526"/>
      <c r="W7" s="526" t="s">
        <v>18</v>
      </c>
    </row>
    <row r="8" spans="1:26" ht="19.5" customHeight="1" thickBot="1" x14ac:dyDescent="0.25">
      <c r="A8" s="1174" t="s">
        <v>64</v>
      </c>
      <c r="B8" s="1176" t="s">
        <v>0</v>
      </c>
      <c r="C8" s="1178" t="s">
        <v>1</v>
      </c>
      <c r="D8" s="1180" t="s">
        <v>20</v>
      </c>
      <c r="E8" s="954" t="s">
        <v>66</v>
      </c>
      <c r="F8" s="1165" t="s">
        <v>3</v>
      </c>
      <c r="G8" s="1168" t="s">
        <v>144</v>
      </c>
      <c r="H8" s="1185" t="s">
        <v>200</v>
      </c>
      <c r="I8" s="1188" t="s">
        <v>201</v>
      </c>
      <c r="J8" s="1171" t="s">
        <v>148</v>
      </c>
      <c r="K8" s="1185" t="s">
        <v>202</v>
      </c>
      <c r="L8" s="1188" t="s">
        <v>201</v>
      </c>
      <c r="M8" s="1157" t="s">
        <v>149</v>
      </c>
      <c r="N8" s="1185" t="s">
        <v>203</v>
      </c>
      <c r="O8" s="1188" t="s">
        <v>201</v>
      </c>
      <c r="P8" s="956" t="s">
        <v>69</v>
      </c>
      <c r="Q8" s="957"/>
      <c r="R8" s="957"/>
      <c r="S8" s="957"/>
      <c r="T8" s="957"/>
      <c r="U8" s="957"/>
      <c r="V8" s="958"/>
      <c r="W8" s="1195" t="s">
        <v>198</v>
      </c>
    </row>
    <row r="9" spans="1:26" ht="15" customHeight="1" thickBot="1" x14ac:dyDescent="0.25">
      <c r="A9" s="1175"/>
      <c r="B9" s="1177"/>
      <c r="C9" s="1179"/>
      <c r="D9" s="1181"/>
      <c r="E9" s="955"/>
      <c r="F9" s="1166"/>
      <c r="G9" s="1169"/>
      <c r="H9" s="1186"/>
      <c r="I9" s="1189"/>
      <c r="J9" s="1172"/>
      <c r="K9" s="1186"/>
      <c r="L9" s="1189"/>
      <c r="M9" s="1158"/>
      <c r="N9" s="1186"/>
      <c r="O9" s="1189"/>
      <c r="P9" s="1160" t="s">
        <v>2</v>
      </c>
      <c r="Q9" s="1182" t="s">
        <v>72</v>
      </c>
      <c r="R9" s="1183"/>
      <c r="S9" s="1183"/>
      <c r="T9" s="1183"/>
      <c r="U9" s="1183"/>
      <c r="V9" s="1184"/>
      <c r="W9" s="1196"/>
    </row>
    <row r="10" spans="1:26" ht="126" customHeight="1" thickBot="1" x14ac:dyDescent="0.25">
      <c r="A10" s="1175"/>
      <c r="B10" s="1177"/>
      <c r="C10" s="1179"/>
      <c r="D10" s="1181"/>
      <c r="E10" s="955"/>
      <c r="F10" s="1167"/>
      <c r="G10" s="1170"/>
      <c r="H10" s="1187"/>
      <c r="I10" s="1190"/>
      <c r="J10" s="1173"/>
      <c r="K10" s="1187"/>
      <c r="L10" s="1190"/>
      <c r="M10" s="1159"/>
      <c r="N10" s="1187"/>
      <c r="O10" s="1190"/>
      <c r="P10" s="1161"/>
      <c r="Q10" s="731" t="s">
        <v>70</v>
      </c>
      <c r="R10" s="538" t="s">
        <v>199</v>
      </c>
      <c r="S10" s="732" t="s">
        <v>71</v>
      </c>
      <c r="T10" s="539" t="s">
        <v>199</v>
      </c>
      <c r="U10" s="733" t="s">
        <v>143</v>
      </c>
      <c r="V10" s="540" t="s">
        <v>199</v>
      </c>
      <c r="W10" s="1197"/>
    </row>
    <row r="11" spans="1:26" ht="16.5" customHeight="1" x14ac:dyDescent="0.2">
      <c r="A11" s="1162" t="s">
        <v>150</v>
      </c>
      <c r="B11" s="1163"/>
      <c r="C11" s="1163"/>
      <c r="D11" s="1163"/>
      <c r="E11" s="1163"/>
      <c r="F11" s="1163"/>
      <c r="G11" s="1163"/>
      <c r="H11" s="1164"/>
      <c r="I11" s="1164"/>
      <c r="J11" s="1164"/>
      <c r="K11" s="1164"/>
      <c r="L11" s="1164"/>
      <c r="M11" s="1163"/>
      <c r="N11" s="1163"/>
      <c r="O11" s="1163"/>
      <c r="P11" s="1163"/>
      <c r="Q11" s="1163"/>
      <c r="R11" s="1163"/>
      <c r="S11" s="1163"/>
      <c r="T11" s="1163"/>
      <c r="U11" s="1163"/>
      <c r="V11" s="734"/>
      <c r="W11" s="658"/>
    </row>
    <row r="12" spans="1:26" ht="15" customHeight="1" x14ac:dyDescent="0.2">
      <c r="A12" s="1216" t="s">
        <v>59</v>
      </c>
      <c r="B12" s="1217"/>
      <c r="C12" s="1217"/>
      <c r="D12" s="1217"/>
      <c r="E12" s="1217"/>
      <c r="F12" s="1217"/>
      <c r="G12" s="1217"/>
      <c r="H12" s="1217"/>
      <c r="I12" s="1217"/>
      <c r="J12" s="1217"/>
      <c r="K12" s="1217"/>
      <c r="L12" s="1217"/>
      <c r="M12" s="1217"/>
      <c r="N12" s="1217"/>
      <c r="O12" s="1217"/>
      <c r="P12" s="1217"/>
      <c r="Q12" s="1217"/>
      <c r="R12" s="1217"/>
      <c r="S12" s="1217"/>
      <c r="T12" s="1217"/>
      <c r="U12" s="1217"/>
      <c r="V12" s="735"/>
      <c r="W12" s="659"/>
    </row>
    <row r="13" spans="1:26" ht="16.5" customHeight="1" thickBot="1" x14ac:dyDescent="0.25">
      <c r="A13" s="736" t="s">
        <v>4</v>
      </c>
      <c r="B13" s="959" t="s">
        <v>52</v>
      </c>
      <c r="C13" s="960"/>
      <c r="D13" s="960"/>
      <c r="E13" s="960"/>
      <c r="F13" s="960"/>
      <c r="G13" s="960"/>
      <c r="H13" s="960"/>
      <c r="I13" s="960"/>
      <c r="J13" s="960"/>
      <c r="K13" s="960"/>
      <c r="L13" s="960"/>
      <c r="M13" s="960"/>
      <c r="N13" s="960"/>
      <c r="O13" s="960"/>
      <c r="P13" s="960"/>
      <c r="Q13" s="960"/>
      <c r="R13" s="960"/>
      <c r="S13" s="960"/>
      <c r="T13" s="960"/>
      <c r="U13" s="960"/>
      <c r="V13" s="699"/>
      <c r="W13" s="660"/>
    </row>
    <row r="14" spans="1:26" ht="15.6" customHeight="1" thickBot="1" x14ac:dyDescent="0.25">
      <c r="A14" s="737" t="s">
        <v>4</v>
      </c>
      <c r="B14" s="229" t="s">
        <v>4</v>
      </c>
      <c r="C14" s="992" t="s">
        <v>21</v>
      </c>
      <c r="D14" s="992"/>
      <c r="E14" s="992"/>
      <c r="F14" s="992"/>
      <c r="G14" s="992"/>
      <c r="H14" s="992"/>
      <c r="I14" s="992"/>
      <c r="J14" s="992"/>
      <c r="K14" s="992"/>
      <c r="L14" s="992"/>
      <c r="M14" s="992"/>
      <c r="N14" s="992"/>
      <c r="O14" s="992"/>
      <c r="P14" s="992"/>
      <c r="Q14" s="220"/>
      <c r="R14" s="220"/>
      <c r="S14" s="220"/>
      <c r="T14" s="220"/>
      <c r="U14" s="220"/>
      <c r="V14" s="220"/>
      <c r="W14" s="661"/>
    </row>
    <row r="15" spans="1:26" ht="40.5" customHeight="1" x14ac:dyDescent="0.2">
      <c r="A15" s="738" t="s">
        <v>4</v>
      </c>
      <c r="B15" s="15" t="s">
        <v>4</v>
      </c>
      <c r="C15" s="11" t="s">
        <v>4</v>
      </c>
      <c r="D15" s="20" t="s">
        <v>22</v>
      </c>
      <c r="E15" s="698" t="s">
        <v>76</v>
      </c>
      <c r="F15" s="509" t="s">
        <v>5</v>
      </c>
      <c r="G15" s="603">
        <f>149.4-4.1</f>
        <v>145.30000000000001</v>
      </c>
      <c r="H15" s="677">
        <f>149.4-4.1</f>
        <v>145.30000000000001</v>
      </c>
      <c r="I15" s="678"/>
      <c r="J15" s="515">
        <v>154.5</v>
      </c>
      <c r="K15" s="605">
        <v>154.5</v>
      </c>
      <c r="L15" s="579"/>
      <c r="M15" s="603">
        <v>158.69999999999999</v>
      </c>
      <c r="N15" s="605">
        <v>158.69999999999999</v>
      </c>
      <c r="O15" s="595"/>
      <c r="P15" s="224"/>
      <c r="Q15" s="263"/>
      <c r="R15" s="531"/>
      <c r="S15" s="543"/>
      <c r="T15" s="529"/>
      <c r="U15" s="531"/>
      <c r="V15" s="169"/>
      <c r="W15" s="739"/>
      <c r="X15" s="28"/>
    </row>
    <row r="16" spans="1:26" ht="17.100000000000001" customHeight="1" x14ac:dyDescent="0.2">
      <c r="A16" s="738"/>
      <c r="B16" s="15"/>
      <c r="C16" s="11"/>
      <c r="D16" s="948" t="s">
        <v>44</v>
      </c>
      <c r="E16" s="951" t="s">
        <v>77</v>
      </c>
      <c r="F16" s="881" t="s">
        <v>58</v>
      </c>
      <c r="G16" s="882">
        <f>80-1.1</f>
        <v>78.900000000000006</v>
      </c>
      <c r="H16" s="883">
        <f>80-1.1</f>
        <v>78.900000000000006</v>
      </c>
      <c r="I16" s="884"/>
      <c r="J16" s="885">
        <v>84</v>
      </c>
      <c r="K16" s="886">
        <v>84</v>
      </c>
      <c r="L16" s="887"/>
      <c r="M16" s="888">
        <v>87.1</v>
      </c>
      <c r="N16" s="889">
        <v>87.1</v>
      </c>
      <c r="O16" s="890"/>
      <c r="P16" s="237" t="s">
        <v>73</v>
      </c>
      <c r="Q16" s="213">
        <v>3</v>
      </c>
      <c r="R16" s="532"/>
      <c r="S16" s="544">
        <v>3</v>
      </c>
      <c r="T16" s="226"/>
      <c r="U16" s="532">
        <v>3</v>
      </c>
      <c r="V16" s="111"/>
      <c r="W16" s="1056"/>
    </row>
    <row r="17" spans="1:26" ht="27" customHeight="1" x14ac:dyDescent="0.2">
      <c r="A17" s="738"/>
      <c r="B17" s="15"/>
      <c r="C17" s="11"/>
      <c r="D17" s="949"/>
      <c r="E17" s="952"/>
      <c r="F17" s="1218"/>
      <c r="G17" s="891"/>
      <c r="H17" s="883"/>
      <c r="I17" s="884"/>
      <c r="J17" s="892"/>
      <c r="K17" s="883"/>
      <c r="L17" s="893"/>
      <c r="M17" s="888"/>
      <c r="N17" s="889"/>
      <c r="O17" s="890"/>
      <c r="P17" s="237" t="s">
        <v>23</v>
      </c>
      <c r="Q17" s="213">
        <v>21</v>
      </c>
      <c r="R17" s="532"/>
      <c r="S17" s="544">
        <v>22</v>
      </c>
      <c r="T17" s="226"/>
      <c r="U17" s="532">
        <v>23</v>
      </c>
      <c r="V17" s="111"/>
      <c r="W17" s="1057"/>
    </row>
    <row r="18" spans="1:26" ht="24" customHeight="1" x14ac:dyDescent="0.2">
      <c r="A18" s="738"/>
      <c r="B18" s="15"/>
      <c r="C18" s="11"/>
      <c r="D18" s="950"/>
      <c r="E18" s="953"/>
      <c r="F18" s="1218"/>
      <c r="G18" s="894"/>
      <c r="H18" s="895"/>
      <c r="I18" s="896"/>
      <c r="J18" s="897"/>
      <c r="K18" s="895"/>
      <c r="L18" s="898"/>
      <c r="M18" s="894"/>
      <c r="N18" s="895"/>
      <c r="O18" s="896"/>
      <c r="P18" s="238" t="s">
        <v>168</v>
      </c>
      <c r="Q18" s="213">
        <v>70</v>
      </c>
      <c r="R18" s="532"/>
      <c r="S18" s="544">
        <v>70</v>
      </c>
      <c r="T18" s="226"/>
      <c r="U18" s="532">
        <v>70</v>
      </c>
      <c r="V18" s="702"/>
      <c r="W18" s="1115"/>
    </row>
    <row r="19" spans="1:26" ht="42" customHeight="1" x14ac:dyDescent="0.2">
      <c r="A19" s="738"/>
      <c r="B19" s="15"/>
      <c r="C19" s="11"/>
      <c r="D19" s="52" t="s">
        <v>45</v>
      </c>
      <c r="E19" s="108" t="s">
        <v>77</v>
      </c>
      <c r="F19" s="881" t="s">
        <v>58</v>
      </c>
      <c r="G19" s="891">
        <v>10</v>
      </c>
      <c r="H19" s="883">
        <v>10</v>
      </c>
      <c r="I19" s="884"/>
      <c r="J19" s="892">
        <v>10</v>
      </c>
      <c r="K19" s="883">
        <v>10</v>
      </c>
      <c r="L19" s="899"/>
      <c r="M19" s="888">
        <v>10</v>
      </c>
      <c r="N19" s="889">
        <v>10</v>
      </c>
      <c r="O19" s="890"/>
      <c r="P19" s="239" t="s">
        <v>60</v>
      </c>
      <c r="Q19" s="213">
        <v>1</v>
      </c>
      <c r="R19" s="532"/>
      <c r="S19" s="544">
        <v>1</v>
      </c>
      <c r="T19" s="226"/>
      <c r="U19" s="532">
        <v>1</v>
      </c>
      <c r="V19" s="111"/>
      <c r="W19" s="47"/>
    </row>
    <row r="20" spans="1:26" ht="29.25" customHeight="1" x14ac:dyDescent="0.2">
      <c r="A20" s="738"/>
      <c r="B20" s="15"/>
      <c r="C20" s="11"/>
      <c r="D20" s="948" t="s">
        <v>46</v>
      </c>
      <c r="E20" s="951" t="s">
        <v>77</v>
      </c>
      <c r="F20" s="1218" t="s">
        <v>58</v>
      </c>
      <c r="G20" s="888">
        <v>4.7</v>
      </c>
      <c r="H20" s="889">
        <v>4.7</v>
      </c>
      <c r="I20" s="890"/>
      <c r="J20" s="900">
        <v>5.8</v>
      </c>
      <c r="K20" s="889">
        <v>5.8</v>
      </c>
      <c r="L20" s="901"/>
      <c r="M20" s="888">
        <v>6.9</v>
      </c>
      <c r="N20" s="889">
        <v>6.9</v>
      </c>
      <c r="O20" s="890"/>
      <c r="P20" s="240" t="s">
        <v>60</v>
      </c>
      <c r="Q20" s="215">
        <v>1</v>
      </c>
      <c r="R20" s="720"/>
      <c r="S20" s="690">
        <v>1</v>
      </c>
      <c r="T20" s="225"/>
      <c r="U20" s="720">
        <v>1</v>
      </c>
      <c r="V20" s="111"/>
      <c r="W20" s="1056"/>
      <c r="X20" s="114"/>
      <c r="Y20" s="114"/>
      <c r="Z20" s="114"/>
    </row>
    <row r="21" spans="1:26" ht="27" customHeight="1" x14ac:dyDescent="0.2">
      <c r="A21" s="738"/>
      <c r="B21" s="15"/>
      <c r="C21" s="11"/>
      <c r="D21" s="950"/>
      <c r="E21" s="953"/>
      <c r="F21" s="1218"/>
      <c r="G21" s="882"/>
      <c r="H21" s="886"/>
      <c r="I21" s="902"/>
      <c r="J21" s="885"/>
      <c r="K21" s="886"/>
      <c r="L21" s="903"/>
      <c r="M21" s="904"/>
      <c r="N21" s="905"/>
      <c r="O21" s="906"/>
      <c r="P21" s="418" t="s">
        <v>169</v>
      </c>
      <c r="Q21" s="235">
        <v>15</v>
      </c>
      <c r="R21" s="470"/>
      <c r="S21" s="545">
        <v>18</v>
      </c>
      <c r="T21" s="182"/>
      <c r="U21" s="470">
        <v>21</v>
      </c>
      <c r="V21" s="703"/>
      <c r="W21" s="1115"/>
      <c r="X21" s="114"/>
      <c r="Y21" s="114"/>
      <c r="Z21" s="114"/>
    </row>
    <row r="22" spans="1:26" ht="29.25" customHeight="1" x14ac:dyDescent="0.2">
      <c r="A22" s="738"/>
      <c r="B22" s="15"/>
      <c r="C22" s="11"/>
      <c r="D22" s="948" t="s">
        <v>161</v>
      </c>
      <c r="E22" s="696" t="s">
        <v>78</v>
      </c>
      <c r="F22" s="881" t="s">
        <v>58</v>
      </c>
      <c r="G22" s="882">
        <f>20-1</f>
        <v>19</v>
      </c>
      <c r="H22" s="883">
        <f>20-1</f>
        <v>19</v>
      </c>
      <c r="I22" s="884"/>
      <c r="J22" s="885">
        <v>20</v>
      </c>
      <c r="K22" s="886">
        <v>20</v>
      </c>
      <c r="L22" s="887"/>
      <c r="M22" s="904">
        <v>20</v>
      </c>
      <c r="N22" s="905">
        <v>20</v>
      </c>
      <c r="O22" s="906"/>
      <c r="P22" s="392" t="s">
        <v>162</v>
      </c>
      <c r="Q22" s="235">
        <v>1</v>
      </c>
      <c r="R22" s="470"/>
      <c r="S22" s="545">
        <v>1</v>
      </c>
      <c r="T22" s="393"/>
      <c r="U22" s="470">
        <v>1</v>
      </c>
      <c r="V22" s="182"/>
      <c r="W22" s="993"/>
      <c r="X22" s="114"/>
      <c r="Y22" s="114"/>
      <c r="Z22" s="114"/>
    </row>
    <row r="23" spans="1:26" ht="50.25" customHeight="1" x14ac:dyDescent="0.2">
      <c r="A23" s="738"/>
      <c r="B23" s="15"/>
      <c r="C23" s="11"/>
      <c r="D23" s="950"/>
      <c r="E23" s="698"/>
      <c r="F23" s="857"/>
      <c r="G23" s="862"/>
      <c r="H23" s="382"/>
      <c r="I23" s="863"/>
      <c r="J23" s="381"/>
      <c r="K23" s="382"/>
      <c r="L23" s="479"/>
      <c r="M23" s="865"/>
      <c r="N23" s="866"/>
      <c r="O23" s="383"/>
      <c r="P23" s="392" t="s">
        <v>171</v>
      </c>
      <c r="Q23" s="235">
        <v>200</v>
      </c>
      <c r="R23" s="470"/>
      <c r="S23" s="545">
        <v>200</v>
      </c>
      <c r="T23" s="393"/>
      <c r="U23" s="470">
        <v>200</v>
      </c>
      <c r="V23" s="703"/>
      <c r="W23" s="1047"/>
      <c r="X23" s="114"/>
      <c r="Y23" s="114"/>
      <c r="Z23" s="114"/>
    </row>
    <row r="24" spans="1:26" ht="42.6" customHeight="1" x14ac:dyDescent="0.2">
      <c r="A24" s="738"/>
      <c r="B24" s="15"/>
      <c r="C24" s="11"/>
      <c r="D24" s="695" t="s">
        <v>163</v>
      </c>
      <c r="E24" s="696" t="s">
        <v>78</v>
      </c>
      <c r="F24" s="881" t="s">
        <v>58</v>
      </c>
      <c r="G24" s="882">
        <v>20</v>
      </c>
      <c r="H24" s="886">
        <v>20</v>
      </c>
      <c r="I24" s="902"/>
      <c r="J24" s="885">
        <v>20</v>
      </c>
      <c r="K24" s="886">
        <v>20</v>
      </c>
      <c r="L24" s="903"/>
      <c r="M24" s="904">
        <v>20</v>
      </c>
      <c r="N24" s="905">
        <v>20</v>
      </c>
      <c r="O24" s="906"/>
      <c r="P24" s="392" t="s">
        <v>172</v>
      </c>
      <c r="Q24" s="235">
        <v>1</v>
      </c>
      <c r="R24" s="470"/>
      <c r="S24" s="545">
        <v>1</v>
      </c>
      <c r="T24" s="393"/>
      <c r="U24" s="470">
        <v>1</v>
      </c>
      <c r="V24" s="182"/>
      <c r="W24" s="993"/>
      <c r="X24" s="114"/>
      <c r="Y24" s="114"/>
      <c r="Z24" s="114"/>
    </row>
    <row r="25" spans="1:26" ht="56.45" customHeight="1" x14ac:dyDescent="0.2">
      <c r="A25" s="738"/>
      <c r="B25" s="15"/>
      <c r="C25" s="11"/>
      <c r="D25" s="695"/>
      <c r="E25" s="697"/>
      <c r="F25" s="857"/>
      <c r="G25" s="862"/>
      <c r="H25" s="382"/>
      <c r="I25" s="863"/>
      <c r="J25" s="381"/>
      <c r="K25" s="382"/>
      <c r="L25" s="864"/>
      <c r="M25" s="865"/>
      <c r="N25" s="866"/>
      <c r="O25" s="383"/>
      <c r="P25" s="392" t="s">
        <v>164</v>
      </c>
      <c r="Q25" s="235">
        <v>12</v>
      </c>
      <c r="R25" s="470"/>
      <c r="S25" s="545">
        <v>14</v>
      </c>
      <c r="T25" s="393"/>
      <c r="U25" s="470">
        <v>16</v>
      </c>
      <c r="V25" s="182"/>
      <c r="W25" s="928"/>
      <c r="X25" s="114"/>
      <c r="Y25" s="114"/>
      <c r="Z25" s="114"/>
    </row>
    <row r="26" spans="1:26" ht="52.5" customHeight="1" x14ac:dyDescent="0.2">
      <c r="A26" s="738"/>
      <c r="B26" s="15"/>
      <c r="C26" s="11"/>
      <c r="D26" s="695"/>
      <c r="E26" s="698"/>
      <c r="F26" s="857"/>
      <c r="G26" s="862"/>
      <c r="H26" s="382"/>
      <c r="I26" s="863"/>
      <c r="J26" s="381"/>
      <c r="K26" s="382"/>
      <c r="L26" s="864"/>
      <c r="M26" s="865"/>
      <c r="N26" s="866"/>
      <c r="O26" s="383"/>
      <c r="P26" s="392" t="s">
        <v>165</v>
      </c>
      <c r="Q26" s="235">
        <v>25</v>
      </c>
      <c r="R26" s="470"/>
      <c r="S26" s="545">
        <v>27</v>
      </c>
      <c r="T26" s="393"/>
      <c r="U26" s="470">
        <v>29</v>
      </c>
      <c r="V26" s="703"/>
      <c r="W26" s="1047"/>
      <c r="X26" s="114"/>
      <c r="Y26" s="114"/>
      <c r="Z26" s="114"/>
    </row>
    <row r="27" spans="1:26" ht="15" customHeight="1" x14ac:dyDescent="0.2">
      <c r="A27" s="738"/>
      <c r="B27" s="15"/>
      <c r="C27" s="11"/>
      <c r="D27" s="948" t="s">
        <v>88</v>
      </c>
      <c r="E27" s="127" t="s">
        <v>76</v>
      </c>
      <c r="F27" s="1218" t="s">
        <v>58</v>
      </c>
      <c r="G27" s="891">
        <f>14.7-2</f>
        <v>12.7</v>
      </c>
      <c r="H27" s="883">
        <f>14.7-2</f>
        <v>12.7</v>
      </c>
      <c r="I27" s="884"/>
      <c r="J27" s="892">
        <v>14.7</v>
      </c>
      <c r="K27" s="883">
        <v>14.7</v>
      </c>
      <c r="L27" s="899"/>
      <c r="M27" s="888">
        <v>14.7</v>
      </c>
      <c r="N27" s="889">
        <v>14.7</v>
      </c>
      <c r="O27" s="890"/>
      <c r="P27" s="239" t="s">
        <v>79</v>
      </c>
      <c r="Q27" s="214">
        <v>1</v>
      </c>
      <c r="R27" s="199"/>
      <c r="S27" s="546">
        <v>1</v>
      </c>
      <c r="T27" s="227"/>
      <c r="U27" s="199">
        <v>1</v>
      </c>
      <c r="V27" s="111"/>
      <c r="W27" s="1056"/>
      <c r="X27" s="221"/>
      <c r="Y27" s="221"/>
      <c r="Z27" s="221"/>
    </row>
    <row r="28" spans="1:26" ht="41.25" customHeight="1" x14ac:dyDescent="0.2">
      <c r="A28" s="738"/>
      <c r="B28" s="15"/>
      <c r="C28" s="11"/>
      <c r="D28" s="949"/>
      <c r="E28" s="127" t="s">
        <v>77</v>
      </c>
      <c r="F28" s="1221"/>
      <c r="G28" s="891"/>
      <c r="H28" s="883"/>
      <c r="I28" s="884"/>
      <c r="J28" s="892"/>
      <c r="K28" s="883"/>
      <c r="L28" s="893"/>
      <c r="M28" s="888"/>
      <c r="N28" s="889"/>
      <c r="O28" s="890"/>
      <c r="P28" s="993" t="s">
        <v>80</v>
      </c>
      <c r="Q28" s="939">
        <v>1</v>
      </c>
      <c r="R28" s="720"/>
      <c r="S28" s="939">
        <v>1</v>
      </c>
      <c r="T28" s="692"/>
      <c r="U28" s="1219">
        <v>1</v>
      </c>
      <c r="V28" s="705"/>
      <c r="W28" s="1057"/>
      <c r="X28" s="114"/>
      <c r="Y28" s="114"/>
      <c r="Z28" s="114"/>
    </row>
    <row r="29" spans="1:26" ht="13.5" customHeight="1" thickBot="1" x14ac:dyDescent="0.25">
      <c r="A29" s="740"/>
      <c r="B29" s="48"/>
      <c r="C29" s="36"/>
      <c r="D29" s="967"/>
      <c r="E29" s="719"/>
      <c r="F29" s="51" t="s">
        <v>11</v>
      </c>
      <c r="G29" s="1">
        <f>G15</f>
        <v>145.30000000000001</v>
      </c>
      <c r="H29" s="42">
        <f t="shared" ref="H29:O29" si="0">H15</f>
        <v>145.30000000000001</v>
      </c>
      <c r="I29" s="45">
        <f>I15</f>
        <v>0</v>
      </c>
      <c r="J29" s="300">
        <f t="shared" si="0"/>
        <v>154.5</v>
      </c>
      <c r="K29" s="42">
        <f t="shared" si="0"/>
        <v>154.5</v>
      </c>
      <c r="L29" s="253">
        <f t="shared" si="0"/>
        <v>0</v>
      </c>
      <c r="M29" s="1">
        <f t="shared" si="0"/>
        <v>158.69999999999999</v>
      </c>
      <c r="N29" s="42">
        <f t="shared" si="0"/>
        <v>158.69999999999999</v>
      </c>
      <c r="O29" s="45">
        <f t="shared" si="0"/>
        <v>0</v>
      </c>
      <c r="P29" s="929"/>
      <c r="Q29" s="940"/>
      <c r="R29" s="721"/>
      <c r="S29" s="940"/>
      <c r="T29" s="693"/>
      <c r="U29" s="1220"/>
      <c r="V29" s="693"/>
      <c r="W29" s="1094"/>
      <c r="X29" s="114"/>
      <c r="Y29" s="114"/>
      <c r="Z29" s="114"/>
    </row>
    <row r="30" spans="1:26" ht="15" customHeight="1" x14ac:dyDescent="0.2">
      <c r="A30" s="741" t="s">
        <v>4</v>
      </c>
      <c r="B30" s="742" t="s">
        <v>4</v>
      </c>
      <c r="C30" s="444" t="s">
        <v>6</v>
      </c>
      <c r="D30" s="985" t="s">
        <v>178</v>
      </c>
      <c r="E30" s="127" t="s">
        <v>76</v>
      </c>
      <c r="F30" s="130" t="s">
        <v>5</v>
      </c>
      <c r="G30" s="601"/>
      <c r="H30" s="589"/>
      <c r="I30" s="606"/>
      <c r="J30" s="591">
        <v>38.299999999999997</v>
      </c>
      <c r="K30" s="497">
        <v>38.299999999999997</v>
      </c>
      <c r="L30" s="577"/>
      <c r="M30" s="714">
        <v>89.3</v>
      </c>
      <c r="N30" s="710">
        <v>89.3</v>
      </c>
      <c r="O30" s="494"/>
      <c r="P30" s="689" t="s">
        <v>177</v>
      </c>
      <c r="Q30" s="214"/>
      <c r="R30" s="199"/>
      <c r="S30" s="546">
        <v>30</v>
      </c>
      <c r="T30" s="705"/>
      <c r="U30" s="199">
        <v>100</v>
      </c>
      <c r="V30" s="705"/>
      <c r="W30" s="1078"/>
      <c r="X30" s="221"/>
      <c r="Y30" s="221"/>
      <c r="Z30" s="114"/>
    </row>
    <row r="31" spans="1:26" ht="15" customHeight="1" x14ac:dyDescent="0.2">
      <c r="A31" s="743"/>
      <c r="B31" s="15"/>
      <c r="C31" s="444"/>
      <c r="D31" s="949"/>
      <c r="E31" s="127" t="s">
        <v>78</v>
      </c>
      <c r="F31" s="112" t="s">
        <v>32</v>
      </c>
      <c r="G31" s="602"/>
      <c r="H31" s="604"/>
      <c r="I31" s="594"/>
      <c r="J31" s="592">
        <v>216.8</v>
      </c>
      <c r="K31" s="426">
        <v>216.8</v>
      </c>
      <c r="L31" s="454"/>
      <c r="M31" s="609">
        <v>505.8</v>
      </c>
      <c r="N31" s="426">
        <v>505.8</v>
      </c>
      <c r="O31" s="438"/>
      <c r="P31" s="689"/>
      <c r="Q31" s="214"/>
      <c r="R31" s="199"/>
      <c r="S31" s="546"/>
      <c r="T31" s="705"/>
      <c r="U31" s="199"/>
      <c r="V31" s="705"/>
      <c r="W31" s="1057"/>
      <c r="X31" s="114"/>
      <c r="Y31" s="114"/>
      <c r="Z31" s="114"/>
    </row>
    <row r="32" spans="1:26" ht="15" customHeight="1" thickBot="1" x14ac:dyDescent="0.25">
      <c r="A32" s="743"/>
      <c r="B32" s="15"/>
      <c r="C32" s="444"/>
      <c r="D32" s="967"/>
      <c r="E32" s="127" t="s">
        <v>175</v>
      </c>
      <c r="F32" s="517" t="s">
        <v>11</v>
      </c>
      <c r="G32" s="99">
        <f t="shared" ref="G32:O32" si="1">SUM(G30:G31)</f>
        <v>0</v>
      </c>
      <c r="H32" s="101">
        <f t="shared" si="1"/>
        <v>0</v>
      </c>
      <c r="I32" s="100">
        <f t="shared" si="1"/>
        <v>0</v>
      </c>
      <c r="J32" s="300">
        <f t="shared" si="1"/>
        <v>255.10000000000002</v>
      </c>
      <c r="K32" s="42">
        <f t="shared" si="1"/>
        <v>255.10000000000002</v>
      </c>
      <c r="L32" s="253">
        <f t="shared" si="1"/>
        <v>0</v>
      </c>
      <c r="M32" s="99">
        <f t="shared" si="1"/>
        <v>595.1</v>
      </c>
      <c r="N32" s="101">
        <f t="shared" si="1"/>
        <v>595.1</v>
      </c>
      <c r="O32" s="100">
        <f t="shared" si="1"/>
        <v>0</v>
      </c>
      <c r="P32" s="689"/>
      <c r="Q32" s="214"/>
      <c r="R32" s="199"/>
      <c r="S32" s="546"/>
      <c r="T32" s="705"/>
      <c r="U32" s="199"/>
      <c r="V32" s="705"/>
      <c r="W32" s="1094"/>
      <c r="X32" s="114"/>
      <c r="Y32" s="114"/>
      <c r="Z32" s="114"/>
    </row>
    <row r="33" spans="1:25" ht="28.5" customHeight="1" x14ac:dyDescent="0.2">
      <c r="A33" s="741" t="s">
        <v>4</v>
      </c>
      <c r="B33" s="742" t="s">
        <v>4</v>
      </c>
      <c r="C33" s="50" t="s">
        <v>7</v>
      </c>
      <c r="D33" s="13" t="s">
        <v>191</v>
      </c>
      <c r="E33" s="516"/>
      <c r="F33" s="800" t="s">
        <v>5</v>
      </c>
      <c r="G33" s="840">
        <f>79+4</f>
        <v>83</v>
      </c>
      <c r="H33" s="847">
        <f>79+4+2.5</f>
        <v>85.5</v>
      </c>
      <c r="I33" s="848">
        <f>+H33-G33</f>
        <v>2.5</v>
      </c>
      <c r="J33" s="515">
        <v>83</v>
      </c>
      <c r="K33" s="605">
        <v>83</v>
      </c>
      <c r="L33" s="682"/>
      <c r="M33" s="610">
        <v>83</v>
      </c>
      <c r="N33" s="613">
        <v>83</v>
      </c>
      <c r="O33" s="510"/>
      <c r="P33" s="14"/>
      <c r="Q33" s="263"/>
      <c r="R33" s="531"/>
      <c r="S33" s="543"/>
      <c r="T33" s="169"/>
      <c r="U33" s="531"/>
      <c r="V33" s="169"/>
      <c r="W33" s="14"/>
    </row>
    <row r="34" spans="1:25" ht="32.450000000000003" customHeight="1" x14ac:dyDescent="0.2">
      <c r="A34" s="744"/>
      <c r="B34" s="745"/>
      <c r="C34" s="11"/>
      <c r="D34" s="34" t="s">
        <v>204</v>
      </c>
      <c r="E34" s="500" t="s">
        <v>82</v>
      </c>
      <c r="F34" s="881" t="s">
        <v>58</v>
      </c>
      <c r="G34" s="888">
        <f>42-1</f>
        <v>41</v>
      </c>
      <c r="H34" s="889">
        <f>42-1</f>
        <v>41</v>
      </c>
      <c r="I34" s="890"/>
      <c r="J34" s="900">
        <v>42</v>
      </c>
      <c r="K34" s="889">
        <v>42</v>
      </c>
      <c r="L34" s="901"/>
      <c r="M34" s="888">
        <v>42</v>
      </c>
      <c r="N34" s="889">
        <v>42</v>
      </c>
      <c r="O34" s="890"/>
      <c r="P34" s="47" t="s">
        <v>25</v>
      </c>
      <c r="Q34" s="215">
        <v>30</v>
      </c>
      <c r="R34" s="720"/>
      <c r="S34" s="544">
        <v>30</v>
      </c>
      <c r="T34" s="111"/>
      <c r="U34" s="532">
        <v>30</v>
      </c>
      <c r="V34" s="111"/>
      <c r="W34" s="47"/>
      <c r="Y34" s="28"/>
    </row>
    <row r="35" spans="1:25" ht="29.25" customHeight="1" x14ac:dyDescent="0.2">
      <c r="A35" s="744"/>
      <c r="B35" s="745"/>
      <c r="C35" s="22"/>
      <c r="D35" s="694" t="s">
        <v>37</v>
      </c>
      <c r="E35" s="500" t="s">
        <v>135</v>
      </c>
      <c r="F35" s="881" t="s">
        <v>58</v>
      </c>
      <c r="G35" s="882">
        <v>1</v>
      </c>
      <c r="H35" s="883">
        <v>1</v>
      </c>
      <c r="I35" s="884"/>
      <c r="J35" s="885">
        <v>1</v>
      </c>
      <c r="K35" s="886">
        <v>1</v>
      </c>
      <c r="L35" s="887"/>
      <c r="M35" s="891">
        <v>1</v>
      </c>
      <c r="N35" s="883">
        <v>1</v>
      </c>
      <c r="O35" s="884"/>
      <c r="P35" s="53" t="s">
        <v>38</v>
      </c>
      <c r="Q35" s="215">
        <v>12</v>
      </c>
      <c r="R35" s="720"/>
      <c r="S35" s="690">
        <v>12</v>
      </c>
      <c r="T35" s="692"/>
      <c r="U35" s="720">
        <v>12</v>
      </c>
      <c r="V35" s="692"/>
      <c r="W35" s="112"/>
    </row>
    <row r="36" spans="1:25" ht="134.25" customHeight="1" x14ac:dyDescent="0.2">
      <c r="A36" s="744"/>
      <c r="B36" s="745"/>
      <c r="C36" s="22"/>
      <c r="D36" s="948" t="s">
        <v>51</v>
      </c>
      <c r="E36" s="1199" t="s">
        <v>82</v>
      </c>
      <c r="F36" s="871" t="s">
        <v>58</v>
      </c>
      <c r="G36" s="872">
        <f>36+5</f>
        <v>41</v>
      </c>
      <c r="H36" s="873">
        <f>36+5+2.5</f>
        <v>43.5</v>
      </c>
      <c r="I36" s="874">
        <f>+H36-G36</f>
        <v>2.5</v>
      </c>
      <c r="J36" s="391">
        <v>40</v>
      </c>
      <c r="K36" s="868">
        <v>40</v>
      </c>
      <c r="L36" s="870"/>
      <c r="M36" s="869">
        <v>40</v>
      </c>
      <c r="N36" s="867">
        <v>40</v>
      </c>
      <c r="O36" s="597"/>
      <c r="P36" s="1056" t="s">
        <v>83</v>
      </c>
      <c r="Q36" s="875">
        <v>5</v>
      </c>
      <c r="R36" s="876">
        <v>6</v>
      </c>
      <c r="S36" s="690">
        <v>4</v>
      </c>
      <c r="T36" s="692"/>
      <c r="U36" s="720">
        <v>4</v>
      </c>
      <c r="V36" s="692"/>
      <c r="W36" s="1056" t="s">
        <v>221</v>
      </c>
    </row>
    <row r="37" spans="1:25" ht="15" customHeight="1" thickBot="1" x14ac:dyDescent="0.25">
      <c r="A37" s="746"/>
      <c r="B37" s="747"/>
      <c r="C37" s="23"/>
      <c r="D37" s="967"/>
      <c r="E37" s="1200"/>
      <c r="F37" s="51" t="s">
        <v>11</v>
      </c>
      <c r="G37" s="99">
        <f t="shared" ref="G37:O37" si="2">G33</f>
        <v>83</v>
      </c>
      <c r="H37" s="101">
        <f t="shared" si="2"/>
        <v>85.5</v>
      </c>
      <c r="I37" s="100">
        <f>+I33</f>
        <v>2.5</v>
      </c>
      <c r="J37" s="301">
        <f t="shared" si="2"/>
        <v>83</v>
      </c>
      <c r="K37" s="101">
        <f t="shared" si="2"/>
        <v>83</v>
      </c>
      <c r="L37" s="578">
        <f t="shared" si="2"/>
        <v>0</v>
      </c>
      <c r="M37" s="99">
        <f t="shared" si="2"/>
        <v>83</v>
      </c>
      <c r="N37" s="101">
        <f t="shared" si="2"/>
        <v>83</v>
      </c>
      <c r="O37" s="100">
        <f t="shared" si="2"/>
        <v>0</v>
      </c>
      <c r="P37" s="1094"/>
      <c r="Q37" s="266"/>
      <c r="R37" s="721"/>
      <c r="S37" s="691"/>
      <c r="T37" s="693"/>
      <c r="U37" s="721"/>
      <c r="V37" s="693"/>
      <c r="W37" s="1094"/>
    </row>
    <row r="38" spans="1:25" ht="13.5" customHeight="1" x14ac:dyDescent="0.2">
      <c r="A38" s="741" t="s">
        <v>4</v>
      </c>
      <c r="B38" s="742" t="s">
        <v>4</v>
      </c>
      <c r="C38" s="24" t="s">
        <v>8</v>
      </c>
      <c r="D38" s="1041" t="s">
        <v>190</v>
      </c>
      <c r="E38" s="508" t="s">
        <v>76</v>
      </c>
      <c r="F38" s="800" t="s">
        <v>5</v>
      </c>
      <c r="G38" s="840">
        <v>4.5</v>
      </c>
      <c r="H38" s="841">
        <f>4.5+8.5</f>
        <v>13</v>
      </c>
      <c r="I38" s="842">
        <f>+H38-G38</f>
        <v>8.5</v>
      </c>
      <c r="J38" s="843">
        <v>4.5</v>
      </c>
      <c r="K38" s="841">
        <f>4.5+2.9+29.6</f>
        <v>37</v>
      </c>
      <c r="L38" s="844">
        <f>+K38-J38</f>
        <v>32.5</v>
      </c>
      <c r="M38" s="797">
        <v>4.5</v>
      </c>
      <c r="N38" s="798">
        <f>4.5+12.7+25.3</f>
        <v>42.5</v>
      </c>
      <c r="O38" s="799">
        <f>+N38-M38</f>
        <v>38</v>
      </c>
      <c r="P38" s="370"/>
      <c r="Q38" s="512"/>
      <c r="R38" s="541"/>
      <c r="S38" s="547"/>
      <c r="T38" s="673"/>
      <c r="U38" s="221"/>
      <c r="V38" s="499"/>
      <c r="W38" s="527"/>
    </row>
    <row r="39" spans="1:25" ht="15" customHeight="1" x14ac:dyDescent="0.2">
      <c r="A39" s="744"/>
      <c r="B39" s="745"/>
      <c r="C39" s="22"/>
      <c r="D39" s="1201"/>
      <c r="E39" s="127"/>
      <c r="F39" s="21" t="s">
        <v>156</v>
      </c>
      <c r="G39" s="839">
        <v>7.3</v>
      </c>
      <c r="H39" s="397">
        <f>7.3</f>
        <v>7.3</v>
      </c>
      <c r="I39" s="796"/>
      <c r="J39" s="789"/>
      <c r="K39" s="790"/>
      <c r="L39" s="791"/>
      <c r="M39" s="793"/>
      <c r="N39" s="794"/>
      <c r="O39" s="795"/>
      <c r="P39" s="370"/>
      <c r="Q39" s="513"/>
      <c r="R39" s="221"/>
      <c r="S39" s="513"/>
      <c r="T39" s="499"/>
      <c r="U39" s="221"/>
      <c r="V39" s="499"/>
      <c r="W39" s="370"/>
    </row>
    <row r="40" spans="1:25" ht="18.600000000000001" customHeight="1" x14ac:dyDescent="0.2">
      <c r="A40" s="744"/>
      <c r="B40" s="745"/>
      <c r="C40" s="22"/>
      <c r="D40" s="507"/>
      <c r="E40" s="518"/>
      <c r="F40" s="777" t="s">
        <v>32</v>
      </c>
      <c r="G40" s="778">
        <f>29.9+4</f>
        <v>33.9</v>
      </c>
      <c r="H40" s="779">
        <f>29.9+4+3.7</f>
        <v>37.6</v>
      </c>
      <c r="I40" s="780">
        <f>+H40-G40</f>
        <v>3.7000000000000028</v>
      </c>
      <c r="J40" s="787">
        <f>20.5+6</f>
        <v>26.5</v>
      </c>
      <c r="K40" s="779">
        <f>20.5+6+7.8+30.9</f>
        <v>65.199999999999989</v>
      </c>
      <c r="L40" s="788">
        <f>+K40-J40</f>
        <v>38.699999999999989</v>
      </c>
      <c r="M40" s="793">
        <v>0</v>
      </c>
      <c r="N40" s="794">
        <v>20</v>
      </c>
      <c r="O40" s="795">
        <f>+N40-M40</f>
        <v>20</v>
      </c>
      <c r="P40" s="264"/>
      <c r="Q40" s="511"/>
      <c r="R40" s="542"/>
      <c r="S40" s="511"/>
      <c r="T40" s="514"/>
      <c r="U40" s="542"/>
      <c r="V40" s="514"/>
      <c r="W40" s="264"/>
    </row>
    <row r="41" spans="1:25" ht="29.25" customHeight="1" x14ac:dyDescent="0.2">
      <c r="A41" s="744"/>
      <c r="B41" s="745"/>
      <c r="C41" s="22"/>
      <c r="D41" s="948" t="s">
        <v>61</v>
      </c>
      <c r="E41" s="32" t="s">
        <v>77</v>
      </c>
      <c r="F41" s="881" t="s">
        <v>58</v>
      </c>
      <c r="G41" s="882">
        <v>4.5</v>
      </c>
      <c r="H41" s="886">
        <v>4.5</v>
      </c>
      <c r="I41" s="902"/>
      <c r="J41" s="885">
        <v>4.5</v>
      </c>
      <c r="K41" s="886">
        <v>4.5</v>
      </c>
      <c r="L41" s="887"/>
      <c r="M41" s="888">
        <v>4.5</v>
      </c>
      <c r="N41" s="889">
        <v>4.5</v>
      </c>
      <c r="O41" s="890"/>
      <c r="P41" s="47" t="s">
        <v>39</v>
      </c>
      <c r="Q41" s="213">
        <v>5</v>
      </c>
      <c r="R41" s="532"/>
      <c r="S41" s="544">
        <v>5</v>
      </c>
      <c r="T41" s="226"/>
      <c r="U41" s="532">
        <v>5</v>
      </c>
      <c r="V41" s="111"/>
      <c r="W41" s="1056"/>
      <c r="Y41" s="28"/>
    </row>
    <row r="42" spans="1:25" ht="28.5" customHeight="1" x14ac:dyDescent="0.2">
      <c r="A42" s="744"/>
      <c r="B42" s="745"/>
      <c r="C42" s="22"/>
      <c r="D42" s="949"/>
      <c r="E42" s="32"/>
      <c r="F42" s="1198"/>
      <c r="G42" s="888"/>
      <c r="H42" s="889"/>
      <c r="I42" s="890"/>
      <c r="J42" s="900"/>
      <c r="K42" s="889"/>
      <c r="L42" s="901"/>
      <c r="M42" s="888"/>
      <c r="N42" s="889"/>
      <c r="O42" s="890"/>
      <c r="P42" s="47" t="s">
        <v>40</v>
      </c>
      <c r="Q42" s="213">
        <v>6</v>
      </c>
      <c r="R42" s="532"/>
      <c r="S42" s="544">
        <v>6</v>
      </c>
      <c r="T42" s="226"/>
      <c r="U42" s="532">
        <v>6</v>
      </c>
      <c r="V42" s="111"/>
      <c r="W42" s="1057"/>
    </row>
    <row r="43" spans="1:25" ht="30.75" customHeight="1" x14ac:dyDescent="0.2">
      <c r="A43" s="744"/>
      <c r="B43" s="745"/>
      <c r="C43" s="22"/>
      <c r="D43" s="87"/>
      <c r="E43" s="32"/>
      <c r="F43" s="1198"/>
      <c r="G43" s="891"/>
      <c r="H43" s="883"/>
      <c r="I43" s="884"/>
      <c r="J43" s="892"/>
      <c r="K43" s="883"/>
      <c r="L43" s="899"/>
      <c r="M43" s="888"/>
      <c r="N43" s="889"/>
      <c r="O43" s="890"/>
      <c r="P43" s="47" t="s">
        <v>41</v>
      </c>
      <c r="Q43" s="213">
        <v>2</v>
      </c>
      <c r="R43" s="532"/>
      <c r="S43" s="544">
        <v>2</v>
      </c>
      <c r="T43" s="226"/>
      <c r="U43" s="532">
        <v>2</v>
      </c>
      <c r="V43" s="111"/>
      <c r="W43" s="1057"/>
    </row>
    <row r="44" spans="1:25" ht="28.5" customHeight="1" x14ac:dyDescent="0.2">
      <c r="A44" s="744"/>
      <c r="B44" s="745"/>
      <c r="C44" s="22"/>
      <c r="D44" s="184"/>
      <c r="E44" s="501"/>
      <c r="F44" s="1198"/>
      <c r="G44" s="888"/>
      <c r="H44" s="889"/>
      <c r="I44" s="890"/>
      <c r="J44" s="900"/>
      <c r="K44" s="889"/>
      <c r="L44" s="901"/>
      <c r="M44" s="888"/>
      <c r="N44" s="889"/>
      <c r="O44" s="890"/>
      <c r="P44" s="260" t="s">
        <v>42</v>
      </c>
      <c r="Q44" s="213">
        <v>4</v>
      </c>
      <c r="R44" s="532"/>
      <c r="S44" s="544">
        <v>4</v>
      </c>
      <c r="T44" s="226"/>
      <c r="U44" s="532">
        <v>4</v>
      </c>
      <c r="V44" s="702"/>
      <c r="W44" s="1115"/>
    </row>
    <row r="45" spans="1:25" ht="15" customHeight="1" x14ac:dyDescent="0.2">
      <c r="A45" s="744"/>
      <c r="B45" s="745"/>
      <c r="C45" s="22"/>
      <c r="D45" s="948" t="s">
        <v>155</v>
      </c>
      <c r="E45" s="367" t="s">
        <v>77</v>
      </c>
      <c r="F45" s="907" t="s">
        <v>184</v>
      </c>
      <c r="G45" s="891">
        <v>3.2</v>
      </c>
      <c r="H45" s="883">
        <v>3.2</v>
      </c>
      <c r="I45" s="884"/>
      <c r="J45" s="892"/>
      <c r="K45" s="883"/>
      <c r="L45" s="899"/>
      <c r="M45" s="888"/>
      <c r="N45" s="889"/>
      <c r="O45" s="890"/>
      <c r="P45" s="47" t="s">
        <v>157</v>
      </c>
      <c r="Q45" s="213">
        <v>2</v>
      </c>
      <c r="R45" s="532"/>
      <c r="S45" s="544"/>
      <c r="T45" s="226"/>
      <c r="U45" s="532"/>
      <c r="V45" s="111"/>
      <c r="W45" s="1056"/>
    </row>
    <row r="46" spans="1:25" ht="26.25" customHeight="1" x14ac:dyDescent="0.2">
      <c r="A46" s="744"/>
      <c r="B46" s="745"/>
      <c r="C46" s="22"/>
      <c r="D46" s="949"/>
      <c r="E46" s="32"/>
      <c r="F46" s="907" t="s">
        <v>185</v>
      </c>
      <c r="G46" s="891">
        <v>13.5</v>
      </c>
      <c r="H46" s="883">
        <v>13.5</v>
      </c>
      <c r="I46" s="884"/>
      <c r="J46" s="892"/>
      <c r="K46" s="883"/>
      <c r="L46" s="899"/>
      <c r="M46" s="888"/>
      <c r="N46" s="889"/>
      <c r="O46" s="890"/>
      <c r="P46" s="47" t="s">
        <v>158</v>
      </c>
      <c r="Q46" s="213">
        <v>2</v>
      </c>
      <c r="R46" s="532"/>
      <c r="S46" s="544"/>
      <c r="T46" s="226"/>
      <c r="U46" s="532"/>
      <c r="V46" s="111"/>
      <c r="W46" s="1057"/>
    </row>
    <row r="47" spans="1:25" ht="27.6" customHeight="1" x14ac:dyDescent="0.2">
      <c r="A47" s="744"/>
      <c r="B47" s="745"/>
      <c r="C47" s="22"/>
      <c r="D47" s="950"/>
      <c r="E47" s="501"/>
      <c r="F47" s="908"/>
      <c r="G47" s="891"/>
      <c r="H47" s="883"/>
      <c r="I47" s="884"/>
      <c r="J47" s="893"/>
      <c r="K47" s="883"/>
      <c r="L47" s="899"/>
      <c r="M47" s="888"/>
      <c r="N47" s="889"/>
      <c r="O47" s="890"/>
      <c r="P47" s="47" t="s">
        <v>159</v>
      </c>
      <c r="Q47" s="213">
        <v>1</v>
      </c>
      <c r="R47" s="532"/>
      <c r="S47" s="544"/>
      <c r="T47" s="226"/>
      <c r="U47" s="532"/>
      <c r="V47" s="702"/>
      <c r="W47" s="1115"/>
    </row>
    <row r="48" spans="1:25" ht="16.5" customHeight="1" x14ac:dyDescent="0.2">
      <c r="A48" s="744"/>
      <c r="B48" s="745"/>
      <c r="C48" s="22"/>
      <c r="D48" s="948" t="s">
        <v>188</v>
      </c>
      <c r="E48" s="32" t="s">
        <v>78</v>
      </c>
      <c r="F48" s="907" t="s">
        <v>184</v>
      </c>
      <c r="G48" s="891">
        <v>4.0999999999999996</v>
      </c>
      <c r="H48" s="883">
        <v>4.0999999999999996</v>
      </c>
      <c r="I48" s="884"/>
      <c r="J48" s="892"/>
      <c r="K48" s="883"/>
      <c r="L48" s="899"/>
      <c r="M48" s="888"/>
      <c r="N48" s="889"/>
      <c r="O48" s="890"/>
      <c r="P48" s="47" t="s">
        <v>166</v>
      </c>
      <c r="Q48" s="213">
        <v>4</v>
      </c>
      <c r="R48" s="532"/>
      <c r="S48" s="544">
        <v>3</v>
      </c>
      <c r="T48" s="226"/>
      <c r="U48" s="532"/>
      <c r="V48" s="111"/>
      <c r="W48" s="53"/>
    </row>
    <row r="49" spans="1:24" ht="28.5" customHeight="1" x14ac:dyDescent="0.2">
      <c r="A49" s="744"/>
      <c r="B49" s="745"/>
      <c r="C49" s="22"/>
      <c r="D49" s="949"/>
      <c r="E49" s="32"/>
      <c r="F49" s="907" t="s">
        <v>185</v>
      </c>
      <c r="G49" s="891">
        <v>16.399999999999999</v>
      </c>
      <c r="H49" s="883">
        <v>16.399999999999999</v>
      </c>
      <c r="I49" s="884"/>
      <c r="J49" s="893">
        <v>20.5</v>
      </c>
      <c r="K49" s="883">
        <v>20.5</v>
      </c>
      <c r="L49" s="899"/>
      <c r="M49" s="888"/>
      <c r="N49" s="889"/>
      <c r="O49" s="890"/>
      <c r="P49" s="47" t="s">
        <v>167</v>
      </c>
      <c r="Q49" s="213">
        <v>1</v>
      </c>
      <c r="R49" s="532"/>
      <c r="S49" s="544">
        <v>1</v>
      </c>
      <c r="T49" s="226"/>
      <c r="U49" s="532"/>
      <c r="V49" s="111"/>
      <c r="W49" s="370"/>
    </row>
    <row r="50" spans="1:24" ht="30" customHeight="1" x14ac:dyDescent="0.2">
      <c r="A50" s="744"/>
      <c r="B50" s="745"/>
      <c r="C50" s="22"/>
      <c r="D50" s="949"/>
      <c r="E50" s="672"/>
      <c r="F50" s="907"/>
      <c r="G50" s="891"/>
      <c r="H50" s="883"/>
      <c r="I50" s="884"/>
      <c r="J50" s="909"/>
      <c r="K50" s="883"/>
      <c r="L50" s="910"/>
      <c r="M50" s="911"/>
      <c r="N50" s="889"/>
      <c r="O50" s="890"/>
      <c r="P50" s="260" t="s">
        <v>194</v>
      </c>
      <c r="Q50" s="544">
        <v>1</v>
      </c>
      <c r="R50" s="532"/>
      <c r="S50" s="544">
        <v>1</v>
      </c>
      <c r="T50" s="111"/>
      <c r="U50" s="532"/>
      <c r="V50" s="111"/>
      <c r="W50" s="264"/>
    </row>
    <row r="51" spans="1:24" ht="32.25" customHeight="1" x14ac:dyDescent="0.2">
      <c r="A51" s="744"/>
      <c r="B51" s="745"/>
      <c r="C51" s="22"/>
      <c r="D51" s="1208" t="s">
        <v>209</v>
      </c>
      <c r="E51" s="32" t="s">
        <v>78</v>
      </c>
      <c r="F51" s="907" t="s">
        <v>185</v>
      </c>
      <c r="G51" s="909">
        <v>4</v>
      </c>
      <c r="H51" s="883">
        <v>4</v>
      </c>
      <c r="I51" s="910"/>
      <c r="J51" s="912">
        <v>6</v>
      </c>
      <c r="K51" s="883">
        <v>6</v>
      </c>
      <c r="L51" s="899"/>
      <c r="M51" s="888"/>
      <c r="N51" s="889"/>
      <c r="O51" s="913"/>
      <c r="P51" s="723" t="s">
        <v>208</v>
      </c>
      <c r="Q51" s="724">
        <v>1</v>
      </c>
      <c r="R51" s="725"/>
      <c r="S51" s="724"/>
      <c r="T51" s="702"/>
      <c r="U51" s="94"/>
      <c r="V51" s="111"/>
      <c r="W51" s="370"/>
    </row>
    <row r="52" spans="1:24" ht="32.450000000000003" customHeight="1" x14ac:dyDescent="0.2">
      <c r="A52" s="744"/>
      <c r="B52" s="745"/>
      <c r="C52" s="22"/>
      <c r="D52" s="1208"/>
      <c r="E52" s="672"/>
      <c r="F52" s="907"/>
      <c r="G52" s="891"/>
      <c r="H52" s="883"/>
      <c r="I52" s="884"/>
      <c r="J52" s="912"/>
      <c r="K52" s="883"/>
      <c r="L52" s="899"/>
      <c r="M52" s="888"/>
      <c r="N52" s="889"/>
      <c r="O52" s="913"/>
      <c r="P52" s="772" t="s">
        <v>210</v>
      </c>
      <c r="Q52" s="773"/>
      <c r="R52" s="774"/>
      <c r="S52" s="544">
        <v>2</v>
      </c>
      <c r="T52" s="775"/>
      <c r="U52" s="776"/>
      <c r="V52" s="722"/>
      <c r="W52" s="264"/>
    </row>
    <row r="53" spans="1:24" ht="18.600000000000001" customHeight="1" x14ac:dyDescent="0.2">
      <c r="A53" s="744"/>
      <c r="B53" s="745"/>
      <c r="C53" s="22"/>
      <c r="D53" s="1112" t="s">
        <v>211</v>
      </c>
      <c r="E53" s="801" t="s">
        <v>78</v>
      </c>
      <c r="F53" s="781" t="s">
        <v>185</v>
      </c>
      <c r="G53" s="769">
        <v>0</v>
      </c>
      <c r="H53" s="770">
        <v>3.7</v>
      </c>
      <c r="I53" s="771">
        <f>+H53-G53</f>
        <v>3.7</v>
      </c>
      <c r="J53" s="782">
        <v>0</v>
      </c>
      <c r="K53" s="770">
        <v>7.8</v>
      </c>
      <c r="L53" s="783">
        <f>+K53-J53</f>
        <v>7.8</v>
      </c>
      <c r="M53" s="784"/>
      <c r="N53" s="785"/>
      <c r="O53" s="786"/>
      <c r="P53" s="803" t="s">
        <v>166</v>
      </c>
      <c r="Q53" s="804">
        <v>0</v>
      </c>
      <c r="R53" s="805">
        <v>1</v>
      </c>
      <c r="S53" s="806"/>
      <c r="T53" s="807"/>
      <c r="U53" s="808"/>
      <c r="V53" s="809"/>
      <c r="W53" s="1056" t="s">
        <v>223</v>
      </c>
      <c r="X53" s="1116"/>
    </row>
    <row r="54" spans="1:24" ht="31.15" customHeight="1" x14ac:dyDescent="0.2">
      <c r="A54" s="744"/>
      <c r="B54" s="745"/>
      <c r="C54" s="22"/>
      <c r="D54" s="1113"/>
      <c r="E54" s="801"/>
      <c r="F54" s="781" t="s">
        <v>58</v>
      </c>
      <c r="G54" s="769"/>
      <c r="H54" s="770"/>
      <c r="I54" s="771"/>
      <c r="J54" s="782">
        <v>0</v>
      </c>
      <c r="K54" s="770">
        <v>2.9</v>
      </c>
      <c r="L54" s="783">
        <f>+K54-J54</f>
        <v>2.9</v>
      </c>
      <c r="M54" s="784"/>
      <c r="N54" s="785"/>
      <c r="O54" s="786"/>
      <c r="P54" s="803" t="s">
        <v>212</v>
      </c>
      <c r="Q54" s="804"/>
      <c r="R54" s="805"/>
      <c r="S54" s="804">
        <v>0</v>
      </c>
      <c r="T54" s="809">
        <v>1</v>
      </c>
      <c r="U54" s="808"/>
      <c r="V54" s="809"/>
      <c r="W54" s="1057"/>
      <c r="X54" s="1116"/>
    </row>
    <row r="55" spans="1:24" ht="31.15" customHeight="1" x14ac:dyDescent="0.2">
      <c r="A55" s="744"/>
      <c r="B55" s="745"/>
      <c r="C55" s="22"/>
      <c r="D55" s="1113"/>
      <c r="E55" s="801"/>
      <c r="F55" s="781"/>
      <c r="G55" s="769"/>
      <c r="H55" s="770"/>
      <c r="I55" s="771"/>
      <c r="J55" s="782"/>
      <c r="K55" s="770"/>
      <c r="L55" s="783"/>
      <c r="M55" s="600"/>
      <c r="N55" s="386"/>
      <c r="O55" s="670"/>
      <c r="P55" s="803" t="s">
        <v>220</v>
      </c>
      <c r="Q55" s="804"/>
      <c r="R55" s="805"/>
      <c r="S55" s="804">
        <v>0</v>
      </c>
      <c r="T55" s="809">
        <v>2</v>
      </c>
      <c r="U55" s="808"/>
      <c r="V55" s="809"/>
      <c r="W55" s="1057"/>
      <c r="X55" s="1116"/>
    </row>
    <row r="56" spans="1:24" ht="203.45" customHeight="1" x14ac:dyDescent="0.2">
      <c r="A56" s="744"/>
      <c r="B56" s="745"/>
      <c r="C56" s="22"/>
      <c r="D56" s="1114"/>
      <c r="E56" s="802"/>
      <c r="F56" s="781"/>
      <c r="G56" s="769"/>
      <c r="H56" s="770"/>
      <c r="I56" s="771"/>
      <c r="J56" s="782"/>
      <c r="K56" s="770"/>
      <c r="L56" s="783"/>
      <c r="M56" s="600"/>
      <c r="N56" s="386"/>
      <c r="O56" s="670"/>
      <c r="P56" s="803" t="s">
        <v>213</v>
      </c>
      <c r="Q56" s="804"/>
      <c r="R56" s="805"/>
      <c r="S56" s="804">
        <v>0</v>
      </c>
      <c r="T56" s="809">
        <v>1</v>
      </c>
      <c r="U56" s="808"/>
      <c r="V56" s="809"/>
      <c r="W56" s="1115"/>
      <c r="X56" s="1116"/>
    </row>
    <row r="57" spans="1:24" ht="18.600000000000001" customHeight="1" x14ac:dyDescent="0.2">
      <c r="A57" s="744"/>
      <c r="B57" s="745"/>
      <c r="C57" s="22"/>
      <c r="D57" s="1112" t="s">
        <v>214</v>
      </c>
      <c r="E57" s="801" t="s">
        <v>78</v>
      </c>
      <c r="F57" s="781" t="s">
        <v>185</v>
      </c>
      <c r="G57" s="769"/>
      <c r="H57" s="770"/>
      <c r="I57" s="771"/>
      <c r="J57" s="782">
        <v>0</v>
      </c>
      <c r="K57" s="770">
        <v>30.9</v>
      </c>
      <c r="L57" s="783">
        <f>+K57-J57</f>
        <v>30.9</v>
      </c>
      <c r="M57" s="810">
        <v>0</v>
      </c>
      <c r="N57" s="811">
        <v>20</v>
      </c>
      <c r="O57" s="812">
        <f>+N57-M57</f>
        <v>20</v>
      </c>
      <c r="P57" s="803" t="s">
        <v>166</v>
      </c>
      <c r="Q57" s="804"/>
      <c r="R57" s="805"/>
      <c r="S57" s="804">
        <v>0</v>
      </c>
      <c r="T57" s="809">
        <v>2</v>
      </c>
      <c r="U57" s="808">
        <v>0</v>
      </c>
      <c r="V57" s="809">
        <v>2</v>
      </c>
      <c r="W57" s="1056" t="s">
        <v>224</v>
      </c>
      <c r="X57" s="1116"/>
    </row>
    <row r="58" spans="1:24" ht="31.15" customHeight="1" x14ac:dyDescent="0.2">
      <c r="A58" s="744"/>
      <c r="B58" s="745"/>
      <c r="C58" s="22"/>
      <c r="D58" s="1113"/>
      <c r="E58" s="801"/>
      <c r="F58" s="781" t="s">
        <v>58</v>
      </c>
      <c r="G58" s="769"/>
      <c r="H58" s="770"/>
      <c r="I58" s="771"/>
      <c r="J58" s="782"/>
      <c r="K58" s="770"/>
      <c r="L58" s="783"/>
      <c r="M58" s="810">
        <v>0</v>
      </c>
      <c r="N58" s="811">
        <v>12.7</v>
      </c>
      <c r="O58" s="812">
        <f>+N58-M58</f>
        <v>12.7</v>
      </c>
      <c r="P58" s="803" t="s">
        <v>215</v>
      </c>
      <c r="Q58" s="804"/>
      <c r="R58" s="805"/>
      <c r="S58" s="804"/>
      <c r="T58" s="809"/>
      <c r="U58" s="808">
        <v>0</v>
      </c>
      <c r="V58" s="809">
        <v>2</v>
      </c>
      <c r="W58" s="1057"/>
      <c r="X58" s="1116"/>
    </row>
    <row r="59" spans="1:24" ht="262.14999999999998" customHeight="1" x14ac:dyDescent="0.2">
      <c r="A59" s="744"/>
      <c r="B59" s="745"/>
      <c r="C59" s="22"/>
      <c r="D59" s="813"/>
      <c r="E59" s="802"/>
      <c r="F59" s="781"/>
      <c r="G59" s="769"/>
      <c r="H59" s="770"/>
      <c r="I59" s="771"/>
      <c r="J59" s="782"/>
      <c r="K59" s="770"/>
      <c r="L59" s="783"/>
      <c r="M59" s="810"/>
      <c r="N59" s="811"/>
      <c r="O59" s="812"/>
      <c r="P59" s="814" t="s">
        <v>216</v>
      </c>
      <c r="Q59" s="804"/>
      <c r="R59" s="805"/>
      <c r="S59" s="804"/>
      <c r="T59" s="809"/>
      <c r="U59" s="808">
        <v>0</v>
      </c>
      <c r="V59" s="809">
        <v>1</v>
      </c>
      <c r="W59" s="1115"/>
      <c r="X59" s="1116"/>
    </row>
    <row r="60" spans="1:24" ht="27.6" customHeight="1" x14ac:dyDescent="0.2">
      <c r="A60" s="744"/>
      <c r="B60" s="745"/>
      <c r="C60" s="22"/>
      <c r="D60" s="1112" t="s">
        <v>227</v>
      </c>
      <c r="E60" s="801" t="s">
        <v>78</v>
      </c>
      <c r="F60" s="781" t="s">
        <v>58</v>
      </c>
      <c r="G60" s="769">
        <v>0</v>
      </c>
      <c r="H60" s="770">
        <v>8.5</v>
      </c>
      <c r="I60" s="815">
        <f>+H60-G60</f>
        <v>8.5</v>
      </c>
      <c r="J60" s="816">
        <v>0</v>
      </c>
      <c r="K60" s="770">
        <v>29.6</v>
      </c>
      <c r="L60" s="783">
        <f>+K60-J60</f>
        <v>29.6</v>
      </c>
      <c r="M60" s="810">
        <v>0</v>
      </c>
      <c r="N60" s="811">
        <v>25.3</v>
      </c>
      <c r="O60" s="817">
        <f>+N60-M60</f>
        <v>25.3</v>
      </c>
      <c r="P60" s="186" t="s">
        <v>217</v>
      </c>
      <c r="Q60" s="818">
        <v>0</v>
      </c>
      <c r="R60" s="819">
        <v>1</v>
      </c>
      <c r="S60" s="818">
        <v>0</v>
      </c>
      <c r="T60" s="820">
        <v>4</v>
      </c>
      <c r="U60" s="821">
        <v>0</v>
      </c>
      <c r="V60" s="820">
        <v>4</v>
      </c>
      <c r="W60" s="1056" t="s">
        <v>225</v>
      </c>
      <c r="X60" s="1116"/>
    </row>
    <row r="61" spans="1:24" ht="27.6" customHeight="1" x14ac:dyDescent="0.2">
      <c r="A61" s="744"/>
      <c r="B61" s="745"/>
      <c r="C61" s="22"/>
      <c r="D61" s="1113"/>
      <c r="E61" s="801"/>
      <c r="F61" s="781"/>
      <c r="G61" s="769"/>
      <c r="H61" s="770"/>
      <c r="I61" s="771"/>
      <c r="J61" s="782"/>
      <c r="K61" s="770"/>
      <c r="L61" s="783"/>
      <c r="M61" s="810"/>
      <c r="N61" s="811"/>
      <c r="O61" s="812"/>
      <c r="P61" s="823" t="s">
        <v>219</v>
      </c>
      <c r="Q61" s="824"/>
      <c r="R61" s="825"/>
      <c r="S61" s="824">
        <v>0</v>
      </c>
      <c r="T61" s="825">
        <v>1</v>
      </c>
      <c r="U61" s="826"/>
      <c r="V61" s="809"/>
      <c r="W61" s="1057"/>
      <c r="X61" s="1116"/>
    </row>
    <row r="62" spans="1:24" ht="28.15" customHeight="1" x14ac:dyDescent="0.2">
      <c r="A62" s="744"/>
      <c r="B62" s="745"/>
      <c r="C62" s="22"/>
      <c r="D62" s="1113"/>
      <c r="E62" s="801"/>
      <c r="F62" s="781"/>
      <c r="G62" s="816"/>
      <c r="H62" s="770"/>
      <c r="I62" s="771"/>
      <c r="J62" s="782"/>
      <c r="K62" s="770"/>
      <c r="L62" s="815"/>
      <c r="M62" s="822"/>
      <c r="N62" s="811"/>
      <c r="O62" s="812"/>
      <c r="P62" s="823" t="s">
        <v>218</v>
      </c>
      <c r="Q62" s="824"/>
      <c r="R62" s="829"/>
      <c r="S62" s="824"/>
      <c r="T62" s="825"/>
      <c r="U62" s="824">
        <v>0</v>
      </c>
      <c r="V62" s="825">
        <v>1</v>
      </c>
      <c r="W62" s="1057"/>
      <c r="X62" s="1116"/>
    </row>
    <row r="63" spans="1:24" ht="368.45" customHeight="1" x14ac:dyDescent="0.2">
      <c r="A63" s="744"/>
      <c r="B63" s="745"/>
      <c r="C63" s="22"/>
      <c r="D63" s="827"/>
      <c r="E63" s="801"/>
      <c r="F63" s="828"/>
      <c r="G63" s="769"/>
      <c r="H63" s="770"/>
      <c r="I63" s="771"/>
      <c r="J63" s="782"/>
      <c r="K63" s="770"/>
      <c r="L63" s="783"/>
      <c r="M63" s="810"/>
      <c r="N63" s="811"/>
      <c r="O63" s="812"/>
      <c r="P63" s="185"/>
      <c r="Q63" s="837"/>
      <c r="R63" s="838"/>
      <c r="S63" s="837"/>
      <c r="T63" s="838"/>
      <c r="U63" s="837"/>
      <c r="V63" s="838"/>
      <c r="W63" s="1057"/>
      <c r="X63" s="1116"/>
    </row>
    <row r="64" spans="1:24" ht="15.75" customHeight="1" thickBot="1" x14ac:dyDescent="0.25">
      <c r="A64" s="746"/>
      <c r="B64" s="747"/>
      <c r="C64" s="23"/>
      <c r="D64" s="830"/>
      <c r="E64" s="831"/>
      <c r="F64" s="517" t="s">
        <v>11</v>
      </c>
      <c r="G64" s="1">
        <f t="shared" ref="G64:O64" si="3">SUM(G38:G40)</f>
        <v>45.7</v>
      </c>
      <c r="H64" s="42">
        <f t="shared" si="3"/>
        <v>57.900000000000006</v>
      </c>
      <c r="I64" s="45">
        <f t="shared" si="3"/>
        <v>12.200000000000003</v>
      </c>
      <c r="J64" s="41">
        <f t="shared" si="3"/>
        <v>31</v>
      </c>
      <c r="K64" s="42">
        <f t="shared" si="3"/>
        <v>102.19999999999999</v>
      </c>
      <c r="L64" s="253">
        <f t="shared" si="3"/>
        <v>71.199999999999989</v>
      </c>
      <c r="M64" s="1">
        <f t="shared" si="3"/>
        <v>4.5</v>
      </c>
      <c r="N64" s="42">
        <f t="shared" si="3"/>
        <v>62.5</v>
      </c>
      <c r="O64" s="41">
        <f t="shared" si="3"/>
        <v>58</v>
      </c>
      <c r="P64" s="832"/>
      <c r="Q64" s="833"/>
      <c r="R64" s="834"/>
      <c r="S64" s="833"/>
      <c r="T64" s="834"/>
      <c r="U64" s="835"/>
      <c r="V64" s="836"/>
      <c r="W64" s="1094"/>
      <c r="X64" s="792"/>
    </row>
    <row r="65" spans="1:24" ht="17.25" customHeight="1" x14ac:dyDescent="0.2">
      <c r="A65" s="741" t="s">
        <v>4</v>
      </c>
      <c r="B65" s="742" t="s">
        <v>4</v>
      </c>
      <c r="C65" s="24" t="s">
        <v>9</v>
      </c>
      <c r="D65" s="985" t="s">
        <v>26</v>
      </c>
      <c r="E65" s="519" t="s">
        <v>186</v>
      </c>
      <c r="F65" s="1209" t="s">
        <v>5</v>
      </c>
      <c r="G65" s="1211">
        <v>7.9</v>
      </c>
      <c r="H65" s="1050">
        <v>7.9</v>
      </c>
      <c r="I65" s="598"/>
      <c r="J65" s="1202">
        <v>7.9</v>
      </c>
      <c r="K65" s="1050">
        <v>7.9</v>
      </c>
      <c r="L65" s="676"/>
      <c r="M65" s="1204">
        <v>7.9</v>
      </c>
      <c r="N65" s="1206">
        <v>7.9</v>
      </c>
      <c r="O65" s="572"/>
      <c r="P65" s="928" t="s">
        <v>27</v>
      </c>
      <c r="Q65" s="212">
        <v>15</v>
      </c>
      <c r="R65" s="671"/>
      <c r="S65" s="548">
        <v>15</v>
      </c>
      <c r="T65" s="256"/>
      <c r="U65" s="533">
        <v>15</v>
      </c>
      <c r="V65" s="687"/>
      <c r="W65" s="927"/>
    </row>
    <row r="66" spans="1:24" ht="28.5" customHeight="1" x14ac:dyDescent="0.2">
      <c r="A66" s="744"/>
      <c r="B66" s="745"/>
      <c r="C66" s="22"/>
      <c r="D66" s="949"/>
      <c r="E66" s="32" t="s">
        <v>76</v>
      </c>
      <c r="F66" s="1210"/>
      <c r="G66" s="1212"/>
      <c r="H66" s="1051"/>
      <c r="I66" s="597"/>
      <c r="J66" s="1203"/>
      <c r="K66" s="1051"/>
      <c r="L66" s="410"/>
      <c r="M66" s="1205"/>
      <c r="N66" s="1207"/>
      <c r="O66" s="374"/>
      <c r="P66" s="928"/>
      <c r="Q66" s="212"/>
      <c r="R66" s="207"/>
      <c r="S66" s="548"/>
      <c r="T66" s="256"/>
      <c r="U66" s="207"/>
      <c r="V66" s="688"/>
      <c r="W66" s="928"/>
    </row>
    <row r="67" spans="1:24" ht="16.5" customHeight="1" thickBot="1" x14ac:dyDescent="0.25">
      <c r="A67" s="746"/>
      <c r="B67" s="747"/>
      <c r="C67" s="23"/>
      <c r="D67" s="967"/>
      <c r="E67" s="91" t="s">
        <v>77</v>
      </c>
      <c r="F67" s="110" t="s">
        <v>11</v>
      </c>
      <c r="G67" s="1">
        <f t="shared" ref="G67:M67" si="4">G65</f>
        <v>7.9</v>
      </c>
      <c r="H67" s="42">
        <f t="shared" ref="H67:I67" si="5">H65</f>
        <v>7.9</v>
      </c>
      <c r="I67" s="45">
        <f t="shared" si="5"/>
        <v>0</v>
      </c>
      <c r="J67" s="300">
        <f t="shared" si="4"/>
        <v>7.9</v>
      </c>
      <c r="K67" s="42">
        <f t="shared" ref="K67:L67" si="6">K65</f>
        <v>7.9</v>
      </c>
      <c r="L67" s="253">
        <f t="shared" si="6"/>
        <v>0</v>
      </c>
      <c r="M67" s="1">
        <f t="shared" si="4"/>
        <v>7.9</v>
      </c>
      <c r="N67" s="42">
        <f t="shared" ref="N67:O67" si="7">N65</f>
        <v>7.9</v>
      </c>
      <c r="O67" s="45">
        <f t="shared" si="7"/>
        <v>0</v>
      </c>
      <c r="P67" s="929"/>
      <c r="Q67" s="287"/>
      <c r="R67" s="216"/>
      <c r="S67" s="549"/>
      <c r="T67" s="257"/>
      <c r="U67" s="216"/>
      <c r="V67" s="706"/>
      <c r="W67" s="929"/>
    </row>
    <row r="68" spans="1:24" ht="18.600000000000001" customHeight="1" x14ac:dyDescent="0.2">
      <c r="A68" s="741" t="s">
        <v>4</v>
      </c>
      <c r="B68" s="742" t="s">
        <v>4</v>
      </c>
      <c r="C68" s="24" t="s">
        <v>43</v>
      </c>
      <c r="D68" s="985" t="s">
        <v>205</v>
      </c>
      <c r="E68" s="90" t="s">
        <v>75</v>
      </c>
      <c r="F68" s="77" t="s">
        <v>5</v>
      </c>
      <c r="G68" s="1145">
        <f>24.2+3.5</f>
        <v>27.7</v>
      </c>
      <c r="H68" s="1082">
        <f>24.2+3.5</f>
        <v>27.7</v>
      </c>
      <c r="I68" s="62"/>
      <c r="J68" s="1147">
        <v>27.6</v>
      </c>
      <c r="K68" s="1082">
        <v>27.6</v>
      </c>
      <c r="L68" s="580"/>
      <c r="M68" s="1145">
        <v>31.1</v>
      </c>
      <c r="N68" s="1082">
        <v>31.1</v>
      </c>
      <c r="O68" s="62"/>
      <c r="P68" s="262" t="s">
        <v>74</v>
      </c>
      <c r="Q68" s="288">
        <v>8</v>
      </c>
      <c r="R68" s="534"/>
      <c r="S68" s="550">
        <v>8</v>
      </c>
      <c r="T68" s="258"/>
      <c r="U68" s="534">
        <v>9</v>
      </c>
      <c r="V68" s="560"/>
      <c r="W68" s="1078"/>
    </row>
    <row r="69" spans="1:24" ht="34.15" customHeight="1" x14ac:dyDescent="0.2">
      <c r="A69" s="744"/>
      <c r="B69" s="745"/>
      <c r="C69" s="22"/>
      <c r="D69" s="949"/>
      <c r="E69" s="32" t="s">
        <v>76</v>
      </c>
      <c r="F69" s="726"/>
      <c r="G69" s="1146"/>
      <c r="H69" s="1083"/>
      <c r="I69" s="56"/>
      <c r="J69" s="1148"/>
      <c r="K69" s="1083"/>
      <c r="L69" s="581"/>
      <c r="M69" s="1146"/>
      <c r="N69" s="1083"/>
      <c r="O69" s="210"/>
      <c r="P69" s="993" t="s">
        <v>62</v>
      </c>
      <c r="Q69" s="214">
        <v>16</v>
      </c>
      <c r="R69" s="199"/>
      <c r="S69" s="546">
        <v>16</v>
      </c>
      <c r="T69" s="227"/>
      <c r="U69" s="199">
        <v>18</v>
      </c>
      <c r="V69" s="705"/>
      <c r="W69" s="1057"/>
    </row>
    <row r="70" spans="1:24" ht="15" customHeight="1" thickBot="1" x14ac:dyDescent="0.25">
      <c r="A70" s="746"/>
      <c r="B70" s="747"/>
      <c r="C70" s="23"/>
      <c r="D70" s="700"/>
      <c r="E70" s="91" t="s">
        <v>77</v>
      </c>
      <c r="F70" s="236" t="s">
        <v>11</v>
      </c>
      <c r="G70" s="1">
        <f t="shared" ref="G70:M70" si="8">G68</f>
        <v>27.7</v>
      </c>
      <c r="H70" s="42">
        <f t="shared" ref="H70:I70" si="9">H68</f>
        <v>27.7</v>
      </c>
      <c r="I70" s="45">
        <f t="shared" si="9"/>
        <v>0</v>
      </c>
      <c r="J70" s="300">
        <f t="shared" si="8"/>
        <v>27.6</v>
      </c>
      <c r="K70" s="42">
        <f t="shared" ref="K70:L70" si="10">K68</f>
        <v>27.6</v>
      </c>
      <c r="L70" s="253">
        <f t="shared" si="10"/>
        <v>0</v>
      </c>
      <c r="M70" s="1">
        <f t="shared" si="8"/>
        <v>31.1</v>
      </c>
      <c r="N70" s="42">
        <f t="shared" ref="N70:O70" si="11">N68</f>
        <v>31.1</v>
      </c>
      <c r="O70" s="45">
        <f t="shared" si="11"/>
        <v>0</v>
      </c>
      <c r="P70" s="929"/>
      <c r="Q70" s="287"/>
      <c r="R70" s="216"/>
      <c r="S70" s="549"/>
      <c r="T70" s="257"/>
      <c r="U70" s="216"/>
      <c r="V70" s="706"/>
      <c r="W70" s="1094"/>
    </row>
    <row r="71" spans="1:24" ht="40.5" customHeight="1" x14ac:dyDescent="0.2">
      <c r="A71" s="741" t="s">
        <v>4</v>
      </c>
      <c r="B71" s="742" t="s">
        <v>4</v>
      </c>
      <c r="C71" s="24" t="s">
        <v>53</v>
      </c>
      <c r="D71" s="57" t="s">
        <v>189</v>
      </c>
      <c r="E71" s="128" t="s">
        <v>179</v>
      </c>
      <c r="F71" s="845" t="s">
        <v>5</v>
      </c>
      <c r="G71" s="846">
        <v>18</v>
      </c>
      <c r="H71" s="847">
        <f>18-10</f>
        <v>8</v>
      </c>
      <c r="I71" s="848">
        <f>+H71-G71</f>
        <v>-10</v>
      </c>
      <c r="J71" s="850">
        <v>0</v>
      </c>
      <c r="K71" s="847">
        <v>10</v>
      </c>
      <c r="L71" s="851">
        <f>+K71-J71</f>
        <v>10</v>
      </c>
      <c r="M71" s="679"/>
      <c r="N71" s="680"/>
      <c r="O71" s="681"/>
      <c r="P71" s="14"/>
      <c r="Q71" s="468"/>
      <c r="R71" s="655"/>
      <c r="S71" s="551"/>
      <c r="T71" s="552"/>
      <c r="U71" s="686"/>
      <c r="V71" s="555"/>
      <c r="W71" s="662"/>
    </row>
    <row r="72" spans="1:24" ht="28.5" customHeight="1" x14ac:dyDescent="0.2">
      <c r="A72" s="744"/>
      <c r="B72" s="745"/>
      <c r="C72" s="22"/>
      <c r="D72" s="188" t="s">
        <v>154</v>
      </c>
      <c r="E72" s="500" t="s">
        <v>77</v>
      </c>
      <c r="F72" s="907" t="s">
        <v>58</v>
      </c>
      <c r="G72" s="891">
        <v>8</v>
      </c>
      <c r="H72" s="883">
        <v>8</v>
      </c>
      <c r="I72" s="884"/>
      <c r="J72" s="302"/>
      <c r="K72" s="105"/>
      <c r="L72" s="396"/>
      <c r="M72" s="600"/>
      <c r="N72" s="386"/>
      <c r="O72" s="374"/>
      <c r="P72" s="103" t="s">
        <v>90</v>
      </c>
      <c r="Q72" s="470">
        <v>1</v>
      </c>
      <c r="R72" s="182"/>
      <c r="S72" s="545"/>
      <c r="T72" s="393"/>
      <c r="U72" s="553"/>
      <c r="V72" s="556"/>
      <c r="W72" s="663"/>
    </row>
    <row r="73" spans="1:24" ht="115.9" customHeight="1" x14ac:dyDescent="0.2">
      <c r="A73" s="744"/>
      <c r="B73" s="745"/>
      <c r="C73" s="22"/>
      <c r="D73" s="188" t="s">
        <v>180</v>
      </c>
      <c r="E73" s="654" t="s">
        <v>78</v>
      </c>
      <c r="F73" s="781" t="s">
        <v>58</v>
      </c>
      <c r="G73" s="769">
        <v>10</v>
      </c>
      <c r="H73" s="770">
        <f>10-10</f>
        <v>0</v>
      </c>
      <c r="I73" s="815">
        <f>+H73-G73</f>
        <v>-10</v>
      </c>
      <c r="J73" s="849">
        <v>0</v>
      </c>
      <c r="K73" s="770">
        <v>10</v>
      </c>
      <c r="L73" s="815">
        <f>+K73-J73</f>
        <v>10</v>
      </c>
      <c r="M73" s="600"/>
      <c r="N73" s="386"/>
      <c r="O73" s="374"/>
      <c r="P73" s="103" t="s">
        <v>90</v>
      </c>
      <c r="Q73" s="852">
        <v>1</v>
      </c>
      <c r="R73" s="853">
        <v>0</v>
      </c>
      <c r="S73" s="854">
        <v>0</v>
      </c>
      <c r="T73" s="855">
        <v>1</v>
      </c>
      <c r="U73" s="553"/>
      <c r="V73" s="556"/>
      <c r="W73" s="103" t="s">
        <v>226</v>
      </c>
    </row>
    <row r="74" spans="1:24" ht="48" customHeight="1" x14ac:dyDescent="0.2">
      <c r="A74" s="744"/>
      <c r="B74" s="745"/>
      <c r="C74" s="22"/>
      <c r="D74" s="949" t="s">
        <v>206</v>
      </c>
      <c r="E74" s="127" t="s">
        <v>78</v>
      </c>
      <c r="F74" s="861"/>
      <c r="G74" s="859"/>
      <c r="H74" s="856"/>
      <c r="I74" s="597"/>
      <c r="J74" s="859"/>
      <c r="K74" s="856"/>
      <c r="L74" s="410"/>
      <c r="M74" s="653"/>
      <c r="N74" s="860"/>
      <c r="O74" s="858"/>
      <c r="P74" s="707" t="s">
        <v>207</v>
      </c>
      <c r="Q74" s="207">
        <v>1</v>
      </c>
      <c r="R74" s="688"/>
      <c r="S74" s="548"/>
      <c r="T74" s="256"/>
      <c r="U74" s="219"/>
      <c r="V74" s="557"/>
      <c r="W74" s="707"/>
    </row>
    <row r="75" spans="1:24" ht="15" customHeight="1" thickBot="1" x14ac:dyDescent="0.25">
      <c r="A75" s="746"/>
      <c r="B75" s="747"/>
      <c r="C75" s="23"/>
      <c r="D75" s="967"/>
      <c r="E75" s="91"/>
      <c r="F75" s="110" t="s">
        <v>11</v>
      </c>
      <c r="G75" s="99">
        <f>G71</f>
        <v>18</v>
      </c>
      <c r="H75" s="101">
        <f>H71</f>
        <v>8</v>
      </c>
      <c r="I75" s="100">
        <f>I71</f>
        <v>-10</v>
      </c>
      <c r="J75" s="301">
        <f t="shared" ref="J75:O75" si="12">SUM(J72:J73)</f>
        <v>0</v>
      </c>
      <c r="K75" s="101">
        <f t="shared" si="12"/>
        <v>10</v>
      </c>
      <c r="L75" s="578">
        <f t="shared" si="12"/>
        <v>10</v>
      </c>
      <c r="M75" s="99">
        <f t="shared" si="12"/>
        <v>0</v>
      </c>
      <c r="N75" s="101">
        <f t="shared" si="12"/>
        <v>0</v>
      </c>
      <c r="O75" s="100">
        <f t="shared" si="12"/>
        <v>0</v>
      </c>
      <c r="P75" s="39"/>
      <c r="Q75" s="216"/>
      <c r="R75" s="706"/>
      <c r="S75" s="549"/>
      <c r="T75" s="257"/>
      <c r="U75" s="554"/>
      <c r="V75" s="558"/>
      <c r="W75" s="664"/>
    </row>
    <row r="76" spans="1:24" ht="26.45" customHeight="1" x14ac:dyDescent="0.2">
      <c r="A76" s="741" t="s">
        <v>4</v>
      </c>
      <c r="B76" s="742" t="s">
        <v>4</v>
      </c>
      <c r="C76" s="122" t="s">
        <v>54</v>
      </c>
      <c r="D76" s="985" t="s">
        <v>140</v>
      </c>
      <c r="E76" s="35" t="s">
        <v>77</v>
      </c>
      <c r="F76" s="877" t="s">
        <v>5</v>
      </c>
      <c r="G76" s="878">
        <v>33.9</v>
      </c>
      <c r="H76" s="879">
        <f>33.9-2.5</f>
        <v>31.4</v>
      </c>
      <c r="I76" s="880">
        <f>+H76-G76</f>
        <v>-2.5</v>
      </c>
      <c r="J76" s="384">
        <v>33.9</v>
      </c>
      <c r="K76" s="713">
        <v>33.9</v>
      </c>
      <c r="L76" s="412"/>
      <c r="M76" s="611">
        <v>33.9</v>
      </c>
      <c r="N76" s="614">
        <v>33.9</v>
      </c>
      <c r="O76" s="373"/>
      <c r="P76" s="103" t="s">
        <v>141</v>
      </c>
      <c r="Q76" s="213">
        <v>14</v>
      </c>
      <c r="R76" s="532"/>
      <c r="S76" s="544">
        <v>14</v>
      </c>
      <c r="T76" s="226"/>
      <c r="U76" s="532">
        <v>14</v>
      </c>
      <c r="V76" s="560"/>
      <c r="W76" s="1078" t="s">
        <v>222</v>
      </c>
      <c r="X76" s="113"/>
    </row>
    <row r="77" spans="1:24" ht="39.75" customHeight="1" x14ac:dyDescent="0.2">
      <c r="A77" s="744"/>
      <c r="B77" s="745"/>
      <c r="C77" s="117"/>
      <c r="D77" s="949"/>
      <c r="E77" s="32" t="s">
        <v>76</v>
      </c>
      <c r="F77" s="119"/>
      <c r="G77" s="119"/>
      <c r="H77" s="120"/>
      <c r="I77" s="599"/>
      <c r="J77" s="289"/>
      <c r="K77" s="120"/>
      <c r="L77" s="199"/>
      <c r="M77" s="612"/>
      <c r="N77" s="75"/>
      <c r="O77" s="210"/>
      <c r="P77" s="707" t="s">
        <v>142</v>
      </c>
      <c r="Q77" s="214">
        <v>37</v>
      </c>
      <c r="R77" s="199"/>
      <c r="S77" s="546">
        <v>37</v>
      </c>
      <c r="T77" s="227"/>
      <c r="U77" s="199">
        <v>37</v>
      </c>
      <c r="V77" s="705"/>
      <c r="W77" s="1057"/>
      <c r="X77" s="113"/>
    </row>
    <row r="78" spans="1:24" ht="16.5" customHeight="1" thickBot="1" x14ac:dyDescent="0.25">
      <c r="A78" s="746"/>
      <c r="B78" s="747"/>
      <c r="C78" s="125"/>
      <c r="D78" s="88"/>
      <c r="E78" s="91"/>
      <c r="F78" s="502" t="s">
        <v>11</v>
      </c>
      <c r="G78" s="1">
        <f t="shared" ref="G78:O78" si="13">SUM(G76:G77)</f>
        <v>33.9</v>
      </c>
      <c r="H78" s="42">
        <f t="shared" si="13"/>
        <v>31.4</v>
      </c>
      <c r="I78" s="45">
        <f t="shared" si="13"/>
        <v>-2.5</v>
      </c>
      <c r="J78" s="300">
        <f t="shared" si="13"/>
        <v>33.9</v>
      </c>
      <c r="K78" s="42">
        <f t="shared" si="13"/>
        <v>33.9</v>
      </c>
      <c r="L78" s="253">
        <f t="shared" si="13"/>
        <v>0</v>
      </c>
      <c r="M78" s="1">
        <f t="shared" si="13"/>
        <v>33.9</v>
      </c>
      <c r="N78" s="42">
        <f t="shared" si="13"/>
        <v>33.9</v>
      </c>
      <c r="O78" s="45">
        <f t="shared" si="13"/>
        <v>0</v>
      </c>
      <c r="P78" s="39"/>
      <c r="Q78" s="476"/>
      <c r="R78" s="535"/>
      <c r="S78" s="476"/>
      <c r="T78" s="259"/>
      <c r="U78" s="535"/>
      <c r="V78" s="559"/>
      <c r="W78" s="1094"/>
      <c r="X78" s="113"/>
    </row>
    <row r="79" spans="1:24" ht="14.25" customHeight="1" thickBot="1" x14ac:dyDescent="0.25">
      <c r="A79" s="748" t="s">
        <v>4</v>
      </c>
      <c r="B79" s="749" t="s">
        <v>4</v>
      </c>
      <c r="C79" s="1149" t="s">
        <v>12</v>
      </c>
      <c r="D79" s="1150"/>
      <c r="E79" s="1150"/>
      <c r="F79" s="1151"/>
      <c r="G79" s="358">
        <f t="shared" ref="G79:O79" si="14">+G67+G64+G37+G29+G70+G78+G75+G32</f>
        <v>361.49999999999994</v>
      </c>
      <c r="H79" s="608">
        <f t="shared" si="14"/>
        <v>363.7</v>
      </c>
      <c r="I79" s="607">
        <f t="shared" si="14"/>
        <v>2.2000000000000028</v>
      </c>
      <c r="J79" s="587">
        <f t="shared" si="14"/>
        <v>593</v>
      </c>
      <c r="K79" s="608">
        <f t="shared" si="14"/>
        <v>674.2</v>
      </c>
      <c r="L79" s="360">
        <f t="shared" si="14"/>
        <v>81.199999999999989</v>
      </c>
      <c r="M79" s="358">
        <f t="shared" si="14"/>
        <v>914.2</v>
      </c>
      <c r="N79" s="608">
        <f t="shared" si="14"/>
        <v>972.2</v>
      </c>
      <c r="O79" s="607">
        <f t="shared" si="14"/>
        <v>58</v>
      </c>
      <c r="P79" s="674"/>
      <c r="Q79" s="675"/>
      <c r="R79" s="675"/>
      <c r="S79" s="675"/>
      <c r="T79" s="675"/>
      <c r="U79" s="675"/>
      <c r="V79" s="675"/>
      <c r="W79" s="661"/>
    </row>
    <row r="80" spans="1:24" ht="13.5" customHeight="1" thickBot="1" x14ac:dyDescent="0.25">
      <c r="A80" s="750" t="s">
        <v>4</v>
      </c>
      <c r="B80" s="747" t="s">
        <v>6</v>
      </c>
      <c r="C80" s="1014" t="s">
        <v>55</v>
      </c>
      <c r="D80" s="1015"/>
      <c r="E80" s="1015"/>
      <c r="F80" s="1015"/>
      <c r="G80" s="1015"/>
      <c r="H80" s="1015"/>
      <c r="I80" s="1015"/>
      <c r="J80" s="1015"/>
      <c r="K80" s="1015"/>
      <c r="L80" s="1015"/>
      <c r="M80" s="1015"/>
      <c r="N80" s="1015"/>
      <c r="O80" s="1015"/>
      <c r="P80" s="1015"/>
      <c r="Q80" s="704"/>
      <c r="R80" s="704"/>
      <c r="S80" s="704"/>
      <c r="T80" s="704"/>
      <c r="U80" s="704"/>
      <c r="V80" s="704"/>
      <c r="W80" s="661"/>
    </row>
    <row r="81" spans="1:23" ht="15" customHeight="1" x14ac:dyDescent="0.2">
      <c r="A81" s="751" t="s">
        <v>4</v>
      </c>
      <c r="B81" s="742" t="s">
        <v>6</v>
      </c>
      <c r="C81" s="11" t="s">
        <v>4</v>
      </c>
      <c r="D81" s="949" t="s">
        <v>47</v>
      </c>
      <c r="E81" s="173" t="s">
        <v>77</v>
      </c>
      <c r="F81" s="130" t="s">
        <v>181</v>
      </c>
      <c r="G81" s="752"/>
      <c r="H81" s="493"/>
      <c r="I81" s="494"/>
      <c r="J81" s="495">
        <v>109.9</v>
      </c>
      <c r="K81" s="493">
        <v>109.9</v>
      </c>
      <c r="L81" s="494"/>
      <c r="M81" s="683">
        <v>109.9</v>
      </c>
      <c r="N81" s="493">
        <v>109.9</v>
      </c>
      <c r="O81" s="494"/>
      <c r="P81" s="1078" t="s">
        <v>23</v>
      </c>
      <c r="Q81" s="430">
        <v>8</v>
      </c>
      <c r="R81" s="561"/>
      <c r="S81" s="563">
        <v>8</v>
      </c>
      <c r="T81" s="530"/>
      <c r="U81" s="199">
        <v>9</v>
      </c>
      <c r="V81" s="701"/>
      <c r="W81" s="1078"/>
    </row>
    <row r="82" spans="1:23" ht="16.899999999999999" customHeight="1" x14ac:dyDescent="0.2">
      <c r="A82" s="738"/>
      <c r="B82" s="15"/>
      <c r="C82" s="11"/>
      <c r="D82" s="949"/>
      <c r="E82" s="1121" t="s">
        <v>76</v>
      </c>
      <c r="F82" s="165" t="s">
        <v>86</v>
      </c>
      <c r="G82" s="715">
        <v>112.1</v>
      </c>
      <c r="H82" s="711">
        <v>112.1</v>
      </c>
      <c r="I82" s="56"/>
      <c r="J82" s="709"/>
      <c r="K82" s="711"/>
      <c r="L82" s="708"/>
      <c r="M82" s="254"/>
      <c r="N82" s="711"/>
      <c r="O82" s="210"/>
      <c r="P82" s="1057"/>
      <c r="Q82" s="214"/>
      <c r="R82" s="199"/>
      <c r="S82" s="546"/>
      <c r="T82" s="227"/>
      <c r="U82" s="199"/>
      <c r="V82" s="705"/>
      <c r="W82" s="1057"/>
    </row>
    <row r="83" spans="1:23" ht="16.350000000000001" customHeight="1" thickBot="1" x14ac:dyDescent="0.25">
      <c r="A83" s="753"/>
      <c r="B83" s="48"/>
      <c r="C83" s="49"/>
      <c r="D83" s="967"/>
      <c r="E83" s="1122"/>
      <c r="F83" s="51" t="s">
        <v>11</v>
      </c>
      <c r="G83" s="626">
        <f>G81+G82</f>
        <v>112.1</v>
      </c>
      <c r="H83" s="107">
        <f>H81+H82</f>
        <v>112.1</v>
      </c>
      <c r="I83" s="274">
        <f>I81+I82</f>
        <v>0</v>
      </c>
      <c r="J83" s="615">
        <f t="shared" ref="J83:O83" si="15">J81</f>
        <v>109.9</v>
      </c>
      <c r="K83" s="107">
        <f t="shared" si="15"/>
        <v>109.9</v>
      </c>
      <c r="L83" s="269">
        <f t="shared" si="15"/>
        <v>0</v>
      </c>
      <c r="M83" s="582">
        <f t="shared" si="15"/>
        <v>109.9</v>
      </c>
      <c r="N83" s="107">
        <f t="shared" si="15"/>
        <v>109.9</v>
      </c>
      <c r="O83" s="274">
        <f t="shared" si="15"/>
        <v>0</v>
      </c>
      <c r="P83" s="1094"/>
      <c r="Q83" s="212"/>
      <c r="R83" s="207"/>
      <c r="S83" s="548"/>
      <c r="T83" s="256"/>
      <c r="U83" s="207"/>
      <c r="V83" s="688"/>
      <c r="W83" s="1094"/>
    </row>
    <row r="84" spans="1:23" ht="15.75" customHeight="1" x14ac:dyDescent="0.2">
      <c r="A84" s="751" t="s">
        <v>4</v>
      </c>
      <c r="B84" s="742" t="s">
        <v>6</v>
      </c>
      <c r="C84" s="50" t="s">
        <v>6</v>
      </c>
      <c r="D84" s="985" t="s">
        <v>49</v>
      </c>
      <c r="E84" s="520" t="s">
        <v>29</v>
      </c>
      <c r="F84" s="165" t="s">
        <v>5</v>
      </c>
      <c r="G84" s="627">
        <f>16+3.5</f>
        <v>19.5</v>
      </c>
      <c r="H84" s="632">
        <f>16+3.5</f>
        <v>19.5</v>
      </c>
      <c r="I84" s="616"/>
      <c r="J84" s="623"/>
      <c r="K84" s="242"/>
      <c r="L84" s="270"/>
      <c r="M84" s="684"/>
      <c r="N84" s="242"/>
      <c r="O84" s="573"/>
      <c r="P84" s="432" t="s">
        <v>50</v>
      </c>
      <c r="Q84" s="434">
        <v>1</v>
      </c>
      <c r="R84" s="536"/>
      <c r="S84" s="564"/>
      <c r="T84" s="79"/>
      <c r="U84" s="536"/>
      <c r="V84" s="568"/>
      <c r="W84" s="1213"/>
    </row>
    <row r="85" spans="1:23" ht="15" customHeight="1" x14ac:dyDescent="0.2">
      <c r="A85" s="738"/>
      <c r="B85" s="15"/>
      <c r="C85" s="11"/>
      <c r="D85" s="949"/>
      <c r="E85" s="521" t="s">
        <v>48</v>
      </c>
      <c r="F85" s="165"/>
      <c r="G85" s="596"/>
      <c r="H85" s="105"/>
      <c r="I85" s="574"/>
      <c r="J85" s="588"/>
      <c r="K85" s="105"/>
      <c r="L85" s="271"/>
      <c r="M85" s="104"/>
      <c r="N85" s="105"/>
      <c r="O85" s="574"/>
      <c r="P85" s="436" t="s">
        <v>174</v>
      </c>
      <c r="Q85" s="440">
        <v>1</v>
      </c>
      <c r="R85" s="562"/>
      <c r="S85" s="565"/>
      <c r="T85" s="438"/>
      <c r="U85" s="537"/>
      <c r="V85" s="121"/>
      <c r="W85" s="1214"/>
    </row>
    <row r="86" spans="1:23" ht="19.5" customHeight="1" x14ac:dyDescent="0.2">
      <c r="A86" s="738"/>
      <c r="B86" s="15"/>
      <c r="C86" s="11"/>
      <c r="D86" s="949"/>
      <c r="E86" s="521" t="s">
        <v>77</v>
      </c>
      <c r="F86" s="165"/>
      <c r="G86" s="596"/>
      <c r="H86" s="105"/>
      <c r="I86" s="574"/>
      <c r="J86" s="588"/>
      <c r="K86" s="105"/>
      <c r="L86" s="271"/>
      <c r="M86" s="104"/>
      <c r="N86" s="105"/>
      <c r="O86" s="574"/>
      <c r="P86" s="1118" t="s">
        <v>173</v>
      </c>
      <c r="Q86" s="441">
        <v>1</v>
      </c>
      <c r="R86" s="222"/>
      <c r="S86" s="566"/>
      <c r="T86" s="210"/>
      <c r="U86" s="208"/>
      <c r="V86" s="569"/>
      <c r="W86" s="1214"/>
    </row>
    <row r="87" spans="1:23" ht="14.25" customHeight="1" thickBot="1" x14ac:dyDescent="0.25">
      <c r="A87" s="753"/>
      <c r="B87" s="48"/>
      <c r="C87" s="49"/>
      <c r="D87" s="967"/>
      <c r="E87" s="522"/>
      <c r="F87" s="51" t="s">
        <v>11</v>
      </c>
      <c r="G87" s="626">
        <f t="shared" ref="G87:O87" si="16">SUM(G84:G85)</f>
        <v>19.5</v>
      </c>
      <c r="H87" s="107">
        <f t="shared" si="16"/>
        <v>19.5</v>
      </c>
      <c r="I87" s="274">
        <f t="shared" si="16"/>
        <v>0</v>
      </c>
      <c r="J87" s="615">
        <f t="shared" si="16"/>
        <v>0</v>
      </c>
      <c r="K87" s="107">
        <f t="shared" si="16"/>
        <v>0</v>
      </c>
      <c r="L87" s="269">
        <f t="shared" si="16"/>
        <v>0</v>
      </c>
      <c r="M87" s="582">
        <f t="shared" si="16"/>
        <v>0</v>
      </c>
      <c r="N87" s="107">
        <f t="shared" si="16"/>
        <v>0</v>
      </c>
      <c r="O87" s="274">
        <f t="shared" si="16"/>
        <v>0</v>
      </c>
      <c r="P87" s="1119"/>
      <c r="Q87" s="287"/>
      <c r="R87" s="216"/>
      <c r="S87" s="549"/>
      <c r="T87" s="257"/>
      <c r="U87" s="216"/>
      <c r="V87" s="706"/>
      <c r="W87" s="1215"/>
    </row>
    <row r="88" spans="1:23" s="58" customFormat="1" ht="12.75" customHeight="1" x14ac:dyDescent="0.25">
      <c r="A88" s="751" t="s">
        <v>4</v>
      </c>
      <c r="B88" s="742" t="s">
        <v>6</v>
      </c>
      <c r="C88" s="50" t="s">
        <v>7</v>
      </c>
      <c r="D88" s="1035" t="s">
        <v>56</v>
      </c>
      <c r="E88" s="523" t="s">
        <v>29</v>
      </c>
      <c r="F88" s="1070"/>
      <c r="G88" s="628"/>
      <c r="H88" s="503"/>
      <c r="I88" s="575"/>
      <c r="J88" s="617"/>
      <c r="K88" s="503"/>
      <c r="L88" s="504"/>
      <c r="M88" s="633"/>
      <c r="N88" s="503"/>
      <c r="O88" s="575"/>
      <c r="P88" s="1017" t="s">
        <v>84</v>
      </c>
      <c r="Q88" s="1095">
        <v>1</v>
      </c>
      <c r="R88" s="717"/>
      <c r="S88" s="1191">
        <v>1</v>
      </c>
      <c r="T88" s="712"/>
      <c r="U88" s="1193">
        <v>1</v>
      </c>
      <c r="V88" s="570"/>
      <c r="W88" s="1017"/>
    </row>
    <row r="89" spans="1:23" s="58" customFormat="1" ht="26.25" customHeight="1" thickBot="1" x14ac:dyDescent="0.3">
      <c r="A89" s="753"/>
      <c r="B89" s="747"/>
      <c r="C89" s="49"/>
      <c r="D89" s="1037"/>
      <c r="E89" s="524" t="s">
        <v>183</v>
      </c>
      <c r="F89" s="1072"/>
      <c r="G89" s="629"/>
      <c r="H89" s="505"/>
      <c r="I89" s="590"/>
      <c r="J89" s="618"/>
      <c r="K89" s="505"/>
      <c r="L89" s="506"/>
      <c r="M89" s="634"/>
      <c r="N89" s="505"/>
      <c r="O89" s="590"/>
      <c r="P89" s="1018"/>
      <c r="Q89" s="1096"/>
      <c r="R89" s="718"/>
      <c r="S89" s="1192"/>
      <c r="T89" s="567"/>
      <c r="U89" s="1194"/>
      <c r="V89" s="571"/>
      <c r="W89" s="1019"/>
    </row>
    <row r="90" spans="1:23" ht="14.25" customHeight="1" x14ac:dyDescent="0.2">
      <c r="A90" s="754" t="s">
        <v>4</v>
      </c>
      <c r="B90" s="745" t="s">
        <v>6</v>
      </c>
      <c r="C90" s="1142" t="s">
        <v>12</v>
      </c>
      <c r="D90" s="1143"/>
      <c r="E90" s="1143"/>
      <c r="F90" s="1144"/>
      <c r="G90" s="630">
        <f t="shared" ref="G90:O90" si="17">+G83+G87</f>
        <v>131.6</v>
      </c>
      <c r="H90" s="129">
        <f t="shared" si="17"/>
        <v>131.6</v>
      </c>
      <c r="I90" s="620">
        <f t="shared" si="17"/>
        <v>0</v>
      </c>
      <c r="J90" s="619">
        <f t="shared" si="17"/>
        <v>109.9</v>
      </c>
      <c r="K90" s="129">
        <f t="shared" si="17"/>
        <v>109.9</v>
      </c>
      <c r="L90" s="624">
        <f t="shared" si="17"/>
        <v>0</v>
      </c>
      <c r="M90" s="305">
        <f t="shared" si="17"/>
        <v>109.9</v>
      </c>
      <c r="N90" s="129">
        <f t="shared" si="17"/>
        <v>109.9</v>
      </c>
      <c r="O90" s="305">
        <f t="shared" si="17"/>
        <v>0</v>
      </c>
      <c r="P90" s="246"/>
      <c r="Q90" s="247"/>
      <c r="R90" s="247"/>
      <c r="S90" s="247"/>
      <c r="T90" s="247"/>
      <c r="U90" s="247"/>
      <c r="V90" s="247"/>
      <c r="W90" s="528"/>
    </row>
    <row r="91" spans="1:23" ht="14.25" customHeight="1" x14ac:dyDescent="0.2">
      <c r="A91" s="755" t="s">
        <v>4</v>
      </c>
      <c r="B91" s="1132" t="s">
        <v>13</v>
      </c>
      <c r="C91" s="1133"/>
      <c r="D91" s="1133"/>
      <c r="E91" s="1133"/>
      <c r="F91" s="1134"/>
      <c r="G91" s="631">
        <f t="shared" ref="G91:O91" si="18">G90+G79</f>
        <v>493.09999999999991</v>
      </c>
      <c r="H91" s="353">
        <f t="shared" si="18"/>
        <v>495.29999999999995</v>
      </c>
      <c r="I91" s="622">
        <f t="shared" si="18"/>
        <v>2.2000000000000028</v>
      </c>
      <c r="J91" s="621">
        <f t="shared" si="18"/>
        <v>702.9</v>
      </c>
      <c r="K91" s="353">
        <f t="shared" si="18"/>
        <v>784.1</v>
      </c>
      <c r="L91" s="625">
        <f t="shared" si="18"/>
        <v>81.199999999999989</v>
      </c>
      <c r="M91" s="354">
        <f t="shared" si="18"/>
        <v>1024.1000000000001</v>
      </c>
      <c r="N91" s="353">
        <f t="shared" si="18"/>
        <v>1082.1000000000001</v>
      </c>
      <c r="O91" s="354">
        <f t="shared" si="18"/>
        <v>58</v>
      </c>
      <c r="P91" s="756"/>
      <c r="Q91" s="757"/>
      <c r="R91" s="757"/>
      <c r="S91" s="757"/>
      <c r="T91" s="757"/>
      <c r="U91" s="757"/>
      <c r="V91" s="757"/>
      <c r="W91" s="665"/>
    </row>
    <row r="92" spans="1:23" ht="14.25" customHeight="1" thickBot="1" x14ac:dyDescent="0.25">
      <c r="A92" s="758" t="s">
        <v>10</v>
      </c>
      <c r="B92" s="1135" t="s">
        <v>19</v>
      </c>
      <c r="C92" s="1136"/>
      <c r="D92" s="1136"/>
      <c r="E92" s="1136"/>
      <c r="F92" s="1137"/>
      <c r="G92" s="759">
        <f t="shared" ref="G92:M92" si="19">+G91</f>
        <v>493.09999999999991</v>
      </c>
      <c r="H92" s="760">
        <f t="shared" ref="H92" si="20">+H91</f>
        <v>495.29999999999995</v>
      </c>
      <c r="I92" s="761">
        <f>+I91</f>
        <v>2.2000000000000028</v>
      </c>
      <c r="J92" s="762">
        <f t="shared" si="19"/>
        <v>702.9</v>
      </c>
      <c r="K92" s="760">
        <f t="shared" ref="K92:L92" si="21">+K91</f>
        <v>784.1</v>
      </c>
      <c r="L92" s="763">
        <f t="shared" si="21"/>
        <v>81.199999999999989</v>
      </c>
      <c r="M92" s="764">
        <f t="shared" si="19"/>
        <v>1024.1000000000001</v>
      </c>
      <c r="N92" s="760">
        <f>+N91</f>
        <v>1082.1000000000001</v>
      </c>
      <c r="O92" s="764">
        <f>+O91</f>
        <v>58</v>
      </c>
      <c r="P92" s="765"/>
      <c r="Q92" s="766"/>
      <c r="R92" s="766"/>
      <c r="S92" s="767"/>
      <c r="T92" s="767"/>
      <c r="U92" s="767"/>
      <c r="V92" s="767"/>
      <c r="W92" s="666"/>
    </row>
    <row r="93" spans="1:23" ht="18.75" customHeight="1" x14ac:dyDescent="0.2">
      <c r="A93" s="1120" t="s">
        <v>195</v>
      </c>
      <c r="B93" s="1120"/>
      <c r="C93" s="1120"/>
      <c r="D93" s="1120"/>
      <c r="E93" s="1120"/>
      <c r="F93" s="1120"/>
      <c r="G93" s="1120"/>
      <c r="H93" s="1120"/>
      <c r="I93" s="1120"/>
      <c r="J93" s="1120"/>
      <c r="K93" s="1120"/>
      <c r="L93" s="1120"/>
      <c r="M93" s="1120"/>
      <c r="N93" s="1120"/>
      <c r="O93" s="1120"/>
      <c r="P93" s="1120"/>
      <c r="Q93" s="684"/>
      <c r="R93" s="684"/>
      <c r="S93" s="684"/>
      <c r="T93" s="684"/>
      <c r="U93" s="684"/>
      <c r="V93" s="684"/>
      <c r="W93" s="684"/>
    </row>
    <row r="94" spans="1:23" ht="14.25" customHeight="1" thickBot="1" x14ac:dyDescent="0.25">
      <c r="A94" s="1138" t="s">
        <v>14</v>
      </c>
      <c r="B94" s="1138"/>
      <c r="C94" s="1138"/>
      <c r="D94" s="1138"/>
      <c r="E94" s="1138"/>
      <c r="F94" s="1138"/>
      <c r="G94" s="1138"/>
      <c r="H94" s="1138"/>
      <c r="I94" s="1138"/>
      <c r="J94" s="1138"/>
      <c r="K94" s="1138"/>
      <c r="L94" s="1138"/>
      <c r="M94" s="1138"/>
      <c r="N94" s="768"/>
      <c r="O94" s="768"/>
    </row>
    <row r="95" spans="1:23" ht="130.9" customHeight="1" x14ac:dyDescent="0.2">
      <c r="A95" s="1139" t="s">
        <v>15</v>
      </c>
      <c r="B95" s="1140"/>
      <c r="C95" s="1140"/>
      <c r="D95" s="1140"/>
      <c r="E95" s="1140"/>
      <c r="F95" s="1141"/>
      <c r="G95" s="637" t="s">
        <v>145</v>
      </c>
      <c r="H95" s="638" t="s">
        <v>200</v>
      </c>
      <c r="I95" s="637" t="s">
        <v>201</v>
      </c>
      <c r="J95" s="640" t="s">
        <v>68</v>
      </c>
      <c r="K95" s="638" t="s">
        <v>202</v>
      </c>
      <c r="L95" s="641" t="s">
        <v>201</v>
      </c>
      <c r="M95" s="650" t="s">
        <v>146</v>
      </c>
      <c r="N95" s="651" t="s">
        <v>203</v>
      </c>
      <c r="O95" s="639" t="s">
        <v>201</v>
      </c>
      <c r="P95" s="668"/>
      <c r="Q95" s="668"/>
      <c r="R95" s="668"/>
      <c r="S95" s="668"/>
      <c r="T95" s="668"/>
      <c r="U95" s="668"/>
      <c r="V95" s="668"/>
      <c r="W95" s="668"/>
    </row>
    <row r="96" spans="1:23" ht="16.5" customHeight="1" x14ac:dyDescent="0.2">
      <c r="A96" s="1123" t="s">
        <v>34</v>
      </c>
      <c r="B96" s="1124"/>
      <c r="C96" s="1124"/>
      <c r="D96" s="1124"/>
      <c r="E96" s="1124"/>
      <c r="F96" s="1125"/>
      <c r="G96" s="576">
        <f t="shared" ref="G96:O96" ca="1" si="22">SUM(G98:G100)</f>
        <v>459.20000000000005</v>
      </c>
      <c r="H96" s="636">
        <f t="shared" ca="1" si="22"/>
        <v>457.70000000000005</v>
      </c>
      <c r="I96" s="576">
        <f t="shared" ca="1" si="22"/>
        <v>-1.5</v>
      </c>
      <c r="J96" s="642">
        <f t="shared" si="22"/>
        <v>349.7</v>
      </c>
      <c r="K96" s="636">
        <f t="shared" si="22"/>
        <v>392.2</v>
      </c>
      <c r="L96" s="643">
        <f t="shared" si="22"/>
        <v>42.5</v>
      </c>
      <c r="M96" s="576">
        <f t="shared" si="22"/>
        <v>408.4</v>
      </c>
      <c r="N96" s="636">
        <f t="shared" si="22"/>
        <v>446.4</v>
      </c>
      <c r="O96" s="635">
        <f t="shared" si="22"/>
        <v>38</v>
      </c>
      <c r="P96" s="668"/>
      <c r="Q96" s="668"/>
      <c r="R96" s="668"/>
      <c r="S96" s="668"/>
      <c r="T96" s="668"/>
      <c r="U96" s="668"/>
      <c r="V96" s="668"/>
      <c r="W96" s="668"/>
    </row>
    <row r="97" spans="1:23" ht="16.5" customHeight="1" x14ac:dyDescent="0.2">
      <c r="A97" s="1126" t="s">
        <v>35</v>
      </c>
      <c r="B97" s="1127"/>
      <c r="C97" s="1127"/>
      <c r="D97" s="1127"/>
      <c r="E97" s="1127"/>
      <c r="F97" s="1128"/>
      <c r="G97" s="583">
        <f t="shared" ref="G97:L97" ca="1" si="23">SUM(G98:G100)</f>
        <v>459.20000000000005</v>
      </c>
      <c r="H97" s="46">
        <f t="shared" ca="1" si="23"/>
        <v>457.70000000000005</v>
      </c>
      <c r="I97" s="583">
        <f t="shared" ca="1" si="23"/>
        <v>-1.5</v>
      </c>
      <c r="J97" s="644">
        <f>SUM(J98:J100)</f>
        <v>349.7</v>
      </c>
      <c r="K97" s="46">
        <f>SUM(K98:K100)</f>
        <v>392.2</v>
      </c>
      <c r="L97" s="645">
        <f t="shared" si="23"/>
        <v>42.5</v>
      </c>
      <c r="M97" s="583">
        <f t="shared" ref="M97:O97" si="24">SUM(M98:M99)</f>
        <v>408.4</v>
      </c>
      <c r="N97" s="46">
        <f t="shared" si="24"/>
        <v>446.4</v>
      </c>
      <c r="O97" s="44">
        <f t="shared" si="24"/>
        <v>38</v>
      </c>
      <c r="P97" s="668"/>
      <c r="Q97" s="668"/>
      <c r="R97" s="668"/>
      <c r="S97" s="668"/>
      <c r="T97" s="668"/>
      <c r="U97" s="668"/>
      <c r="V97" s="668"/>
      <c r="W97" s="668"/>
    </row>
    <row r="98" spans="1:23" ht="14.25" customHeight="1" x14ac:dyDescent="0.2">
      <c r="A98" s="1129" t="s">
        <v>16</v>
      </c>
      <c r="B98" s="1130"/>
      <c r="C98" s="1130"/>
      <c r="D98" s="1130"/>
      <c r="E98" s="1130"/>
      <c r="F98" s="1131"/>
      <c r="G98" s="584">
        <f ca="1">SUMIF(F15:F97,"sb",G15:G89)</f>
        <v>339.8</v>
      </c>
      <c r="H98" s="43">
        <f ca="1">SUMIF(F15:F97,"sb",H15:H89)</f>
        <v>338.3</v>
      </c>
      <c r="I98" s="584">
        <f ca="1">SUMIF(F15:F97,"sb",I15:I89)</f>
        <v>-1.5</v>
      </c>
      <c r="J98" s="646">
        <f>SUMIF(F15:F89,"sb",J15:J89)</f>
        <v>349.7</v>
      </c>
      <c r="K98" s="43">
        <f>SUMIF(F15:F89,"sb",K15:K89)</f>
        <v>392.2</v>
      </c>
      <c r="L98" s="647">
        <f>SUMIF(F15:F89,"sb",L15:L89)</f>
        <v>42.5</v>
      </c>
      <c r="M98" s="584">
        <f>SUMIF(F15:F89,"sb",M15:M89)</f>
        <v>408.4</v>
      </c>
      <c r="N98" s="43">
        <f>SUMIF(F15:F89,"sb",N15:N89)</f>
        <v>446.4</v>
      </c>
      <c r="O98" s="54">
        <f>SUMIF(F15:F89,"sb",O15:O89)</f>
        <v>38</v>
      </c>
      <c r="P98" s="669"/>
      <c r="Q98" s="669"/>
      <c r="R98" s="669"/>
      <c r="S98" s="669"/>
      <c r="T98" s="669"/>
      <c r="U98" s="669"/>
      <c r="V98" s="669"/>
      <c r="W98" s="669"/>
    </row>
    <row r="99" spans="1:23" ht="31.15" customHeight="1" x14ac:dyDescent="0.2">
      <c r="A99" s="1129" t="s">
        <v>160</v>
      </c>
      <c r="B99" s="1130"/>
      <c r="C99" s="1130"/>
      <c r="D99" s="1130"/>
      <c r="E99" s="1130"/>
      <c r="F99" s="1131"/>
      <c r="G99" s="584">
        <f>SUMIF(F17:F90,"sb(esa)",G17:G90)</f>
        <v>7.3</v>
      </c>
      <c r="H99" s="43">
        <f>SUMIF(F17:F90,"sb(esa)",H17:H90)</f>
        <v>7.3</v>
      </c>
      <c r="I99" s="584">
        <f>SUMIF(F17:F90,"sb(esa)",I17:I90)</f>
        <v>0</v>
      </c>
      <c r="J99" s="646">
        <f>SUMIF(F17:F90,"sb(esa)",J17:J90)</f>
        <v>0</v>
      </c>
      <c r="K99" s="43">
        <f>SUMIF(F17:F90,"sb(esa)",K17:K90)</f>
        <v>0</v>
      </c>
      <c r="L99" s="647">
        <f>SUMIF(H17:H90,"sb(esa)",L17:L90)</f>
        <v>0</v>
      </c>
      <c r="M99" s="584">
        <f>SUMIF(F17:F90,"sb(esa)",M17:M90)</f>
        <v>0</v>
      </c>
      <c r="N99" s="43">
        <f>SUMIF(F17:F90,"sb(esa)",N17:N90)</f>
        <v>0</v>
      </c>
      <c r="O99" s="54">
        <f>SUMIF(F17:F90,"sb(esa)",O17:O90)</f>
        <v>0</v>
      </c>
      <c r="P99" s="669"/>
      <c r="Q99" s="669"/>
      <c r="R99" s="669"/>
      <c r="S99" s="669"/>
      <c r="T99" s="669"/>
      <c r="U99" s="669"/>
      <c r="V99" s="669"/>
      <c r="W99" s="669"/>
    </row>
    <row r="100" spans="1:23" ht="16.5" customHeight="1" x14ac:dyDescent="0.2">
      <c r="A100" s="1129" t="s">
        <v>87</v>
      </c>
      <c r="B100" s="1130"/>
      <c r="C100" s="1130"/>
      <c r="D100" s="1130"/>
      <c r="E100" s="1130"/>
      <c r="F100" s="1131"/>
      <c r="G100" s="584">
        <f>SUMIF(F18:F91,"sb(vb)",G18:G91)</f>
        <v>112.1</v>
      </c>
      <c r="H100" s="43">
        <f>SUMIF(F18:F91,"sb(vb)",H18:H91)</f>
        <v>112.1</v>
      </c>
      <c r="I100" s="584">
        <f>SUMIF(F18:F91,"sb(vb)",I18:I91)</f>
        <v>0</v>
      </c>
      <c r="J100" s="646">
        <f>SUMIF(F18:F91,"sb(vb)",J18:J91)</f>
        <v>0</v>
      </c>
      <c r="K100" s="43">
        <f>SUMIF(F18:F91,"sb(vb)",K18:K91)</f>
        <v>0</v>
      </c>
      <c r="L100" s="647">
        <f>SUMIF(H18:H91,"sb(vb)",L18:L91)</f>
        <v>0</v>
      </c>
      <c r="M100" s="584">
        <f>SUMIF(F18:F91,"sb(vb)",M18:M91)</f>
        <v>0</v>
      </c>
      <c r="N100" s="43">
        <f>SUMIF(F18:F91,"sb(vb)",N18:N91)</f>
        <v>0</v>
      </c>
      <c r="O100" s="54">
        <f>SUMIF(F18:F91,"sb(vb)",O18:O91)</f>
        <v>0</v>
      </c>
      <c r="P100" s="669"/>
      <c r="Q100" s="669"/>
      <c r="R100" s="669"/>
      <c r="S100" s="669"/>
      <c r="T100" s="669"/>
      <c r="U100" s="669"/>
      <c r="V100" s="669"/>
      <c r="W100" s="669"/>
    </row>
    <row r="101" spans="1:23" ht="14.25" customHeight="1" x14ac:dyDescent="0.2">
      <c r="A101" s="1029" t="s">
        <v>33</v>
      </c>
      <c r="B101" s="1030"/>
      <c r="C101" s="1030"/>
      <c r="D101" s="1030"/>
      <c r="E101" s="1030"/>
      <c r="F101" s="1031"/>
      <c r="G101" s="585">
        <f t="shared" ref="G101:O101" si="25">G102+G103</f>
        <v>33.9</v>
      </c>
      <c r="H101" s="423">
        <f t="shared" si="25"/>
        <v>37.6</v>
      </c>
      <c r="I101" s="585">
        <f>I102+I103</f>
        <v>3.7000000000000028</v>
      </c>
      <c r="J101" s="648">
        <f t="shared" si="25"/>
        <v>353.20000000000005</v>
      </c>
      <c r="K101" s="423">
        <f t="shared" si="25"/>
        <v>391.9</v>
      </c>
      <c r="L101" s="649">
        <f t="shared" si="25"/>
        <v>38.699999999999989</v>
      </c>
      <c r="M101" s="585">
        <f t="shared" si="25"/>
        <v>615.70000000000005</v>
      </c>
      <c r="N101" s="423">
        <f t="shared" si="25"/>
        <v>635.69999999999993</v>
      </c>
      <c r="O101" s="424">
        <f t="shared" si="25"/>
        <v>20</v>
      </c>
      <c r="P101" s="669"/>
      <c r="Q101" s="669"/>
      <c r="R101" s="669"/>
      <c r="S101" s="669"/>
      <c r="T101" s="669"/>
      <c r="U101" s="669"/>
      <c r="V101" s="669"/>
      <c r="W101" s="669"/>
    </row>
    <row r="102" spans="1:23" ht="14.25" customHeight="1" x14ac:dyDescent="0.2">
      <c r="A102" s="1025" t="s">
        <v>170</v>
      </c>
      <c r="B102" s="1026"/>
      <c r="C102" s="1026"/>
      <c r="D102" s="1026"/>
      <c r="E102" s="1026"/>
      <c r="F102" s="1027"/>
      <c r="G102" s="425">
        <f>SUMIF(F17:F90,"es",G17:G90)</f>
        <v>33.9</v>
      </c>
      <c r="H102" s="652">
        <f>SUMIF(F17:F90,"es",H17:H90)</f>
        <v>37.6</v>
      </c>
      <c r="I102" s="586">
        <f>SUMIF(F17:F90,"es",I17:I90)</f>
        <v>3.7000000000000028</v>
      </c>
      <c r="J102" s="565">
        <f>SUMIF(F17:F90,"es",J17:J90)</f>
        <v>243.3</v>
      </c>
      <c r="K102" s="426">
        <f>SUMIF(F17:F90,"es",K17:K90)</f>
        <v>282</v>
      </c>
      <c r="L102" s="121">
        <f>SUMIF(F17:F90,"es",L17:L90)</f>
        <v>38.699999999999989</v>
      </c>
      <c r="M102" s="586">
        <f>SUMIF(F17:F90,"es",M17:M90)</f>
        <v>505.8</v>
      </c>
      <c r="N102" s="652">
        <f>SUMIF(F17:F90,"es",N17:N90)</f>
        <v>525.79999999999995</v>
      </c>
      <c r="O102" s="420">
        <f>SUMIF(F17:F90,"es",O17:O90)</f>
        <v>20</v>
      </c>
      <c r="P102" s="669"/>
      <c r="Q102" s="669"/>
      <c r="R102" s="669"/>
      <c r="S102" s="669"/>
      <c r="T102" s="669"/>
      <c r="U102" s="669"/>
      <c r="V102" s="669"/>
      <c r="W102" s="669"/>
    </row>
    <row r="103" spans="1:23" ht="14.25" customHeight="1" x14ac:dyDescent="0.2">
      <c r="A103" s="1025" t="s">
        <v>182</v>
      </c>
      <c r="B103" s="1026"/>
      <c r="C103" s="1026"/>
      <c r="D103" s="1026"/>
      <c r="E103" s="1026"/>
      <c r="F103" s="1027"/>
      <c r="G103" s="425">
        <f>SUMIF(F18:F91,"lrvb",G18:G91)</f>
        <v>0</v>
      </c>
      <c r="H103" s="652">
        <f>SUMIF(F18:F91,"lrvb",H18:H91)</f>
        <v>0</v>
      </c>
      <c r="I103" s="586">
        <f>SUMIF(F18:F91,"lrvb",I18:I91)</f>
        <v>0</v>
      </c>
      <c r="J103" s="565">
        <f>SUMIF(F18:F91,"lrvb",J18:J91)</f>
        <v>109.9</v>
      </c>
      <c r="K103" s="426">
        <f>SUMIF(F18:F91,"lrvb",K18:K91)</f>
        <v>109.9</v>
      </c>
      <c r="L103" s="121">
        <f>SUMIF(F18:F91,"lrvb",L18:L91)</f>
        <v>0</v>
      </c>
      <c r="M103" s="586">
        <f>SUMIF(F18:F91,"lrvb",M18:M91)</f>
        <v>109.9</v>
      </c>
      <c r="N103" s="652">
        <f>SUMIF(F18:F91,"lrvb",N18:N91)</f>
        <v>109.9</v>
      </c>
      <c r="O103" s="420">
        <f>SUMIF(F18:F91,"lrvb",O18:O91)</f>
        <v>0</v>
      </c>
      <c r="P103" s="669"/>
      <c r="Q103" s="669"/>
      <c r="R103" s="669"/>
      <c r="S103" s="669"/>
      <c r="T103" s="669"/>
      <c r="U103" s="669"/>
      <c r="V103" s="669"/>
      <c r="W103" s="669"/>
    </row>
    <row r="104" spans="1:23" ht="14.25" customHeight="1" thickBot="1" x14ac:dyDescent="0.25">
      <c r="A104" s="1117" t="s">
        <v>11</v>
      </c>
      <c r="B104" s="1073"/>
      <c r="C104" s="1073"/>
      <c r="D104" s="1073"/>
      <c r="E104" s="1073"/>
      <c r="F104" s="988"/>
      <c r="G104" s="41">
        <f t="shared" ref="G104:O104" ca="1" si="26">+G96+G101</f>
        <v>493.1</v>
      </c>
      <c r="H104" s="42">
        <f t="shared" ca="1" si="26"/>
        <v>495.30000000000007</v>
      </c>
      <c r="I104" s="41">
        <f ca="1">+I96+I101</f>
        <v>2.2000000000000028</v>
      </c>
      <c r="J104" s="593">
        <f t="shared" si="26"/>
        <v>702.90000000000009</v>
      </c>
      <c r="K104" s="42">
        <f t="shared" si="26"/>
        <v>784.09999999999991</v>
      </c>
      <c r="L104" s="357">
        <f t="shared" si="26"/>
        <v>81.199999999999989</v>
      </c>
      <c r="M104" s="41">
        <f t="shared" si="26"/>
        <v>1024.0999999999999</v>
      </c>
      <c r="N104" s="42">
        <f t="shared" si="26"/>
        <v>1082.0999999999999</v>
      </c>
      <c r="O104" s="45">
        <f t="shared" si="26"/>
        <v>58</v>
      </c>
      <c r="P104" s="668"/>
      <c r="Q104" s="668"/>
      <c r="R104" s="668"/>
      <c r="S104" s="668"/>
      <c r="T104" s="668"/>
      <c r="U104" s="668"/>
      <c r="V104" s="668"/>
      <c r="W104" s="668"/>
    </row>
    <row r="105" spans="1:23" ht="12.75" customHeight="1" x14ac:dyDescent="0.2">
      <c r="E105" s="525" t="s">
        <v>28</v>
      </c>
      <c r="F105" s="525"/>
      <c r="G105" s="208"/>
      <c r="H105" s="208"/>
      <c r="I105" s="208"/>
      <c r="J105" s="208"/>
      <c r="K105" s="208"/>
      <c r="L105" s="208"/>
      <c r="M105" s="208"/>
      <c r="N105" s="208"/>
      <c r="O105" s="208"/>
    </row>
    <row r="106" spans="1:23" x14ac:dyDescent="0.2">
      <c r="G106" s="209"/>
      <c r="H106" s="209"/>
      <c r="I106" s="209"/>
      <c r="J106" s="209"/>
      <c r="K106" s="209"/>
      <c r="L106" s="209"/>
      <c r="M106" s="209"/>
      <c r="N106" s="209"/>
      <c r="O106" s="209"/>
    </row>
  </sheetData>
  <mergeCells count="122">
    <mergeCell ref="A12:U12"/>
    <mergeCell ref="L8:L10"/>
    <mergeCell ref="N8:N10"/>
    <mergeCell ref="B13:U13"/>
    <mergeCell ref="C14:P14"/>
    <mergeCell ref="D16:D18"/>
    <mergeCell ref="E16:E18"/>
    <mergeCell ref="F17:F18"/>
    <mergeCell ref="Q28:Q29"/>
    <mergeCell ref="S28:S29"/>
    <mergeCell ref="U28:U29"/>
    <mergeCell ref="D22:D23"/>
    <mergeCell ref="D27:D29"/>
    <mergeCell ref="F27:F28"/>
    <mergeCell ref="P28:P29"/>
    <mergeCell ref="D20:D21"/>
    <mergeCell ref="E20:E21"/>
    <mergeCell ref="F20:F21"/>
    <mergeCell ref="O8:O10"/>
    <mergeCell ref="W84:W87"/>
    <mergeCell ref="W88:W89"/>
    <mergeCell ref="W16:W18"/>
    <mergeCell ref="W20:W21"/>
    <mergeCell ref="W22:W23"/>
    <mergeCell ref="W24:W26"/>
    <mergeCell ref="W27:W29"/>
    <mergeCell ref="W36:W37"/>
    <mergeCell ref="W41:W44"/>
    <mergeCell ref="W45:W47"/>
    <mergeCell ref="W30:W32"/>
    <mergeCell ref="W65:W67"/>
    <mergeCell ref="W68:W70"/>
    <mergeCell ref="W76:W78"/>
    <mergeCell ref="W81:W83"/>
    <mergeCell ref="S88:S89"/>
    <mergeCell ref="U88:U89"/>
    <mergeCell ref="W8:W10"/>
    <mergeCell ref="D30:D32"/>
    <mergeCell ref="D41:D42"/>
    <mergeCell ref="H65:H66"/>
    <mergeCell ref="F42:F44"/>
    <mergeCell ref="D45:D47"/>
    <mergeCell ref="D48:D50"/>
    <mergeCell ref="D36:D37"/>
    <mergeCell ref="E36:E37"/>
    <mergeCell ref="P36:P37"/>
    <mergeCell ref="D38:D39"/>
    <mergeCell ref="J65:J66"/>
    <mergeCell ref="M65:M66"/>
    <mergeCell ref="P65:P67"/>
    <mergeCell ref="K65:K66"/>
    <mergeCell ref="N65:N66"/>
    <mergeCell ref="D51:D52"/>
    <mergeCell ref="F88:F89"/>
    <mergeCell ref="D65:D67"/>
    <mergeCell ref="F65:F66"/>
    <mergeCell ref="G65:G66"/>
    <mergeCell ref="Q88:Q89"/>
    <mergeCell ref="P1:U1"/>
    <mergeCell ref="A3:U3"/>
    <mergeCell ref="A4:U4"/>
    <mergeCell ref="A5:U5"/>
    <mergeCell ref="Q7:U7"/>
    <mergeCell ref="M8:M10"/>
    <mergeCell ref="P9:P10"/>
    <mergeCell ref="A11:U11"/>
    <mergeCell ref="E8:E10"/>
    <mergeCell ref="F8:F10"/>
    <mergeCell ref="G8:G10"/>
    <mergeCell ref="J8:J10"/>
    <mergeCell ref="A8:A10"/>
    <mergeCell ref="B8:B10"/>
    <mergeCell ref="C8:C10"/>
    <mergeCell ref="D8:D10"/>
    <mergeCell ref="P8:V8"/>
    <mergeCell ref="Q9:V9"/>
    <mergeCell ref="H8:H10"/>
    <mergeCell ref="I8:I10"/>
    <mergeCell ref="K8:K10"/>
    <mergeCell ref="D68:D69"/>
    <mergeCell ref="G68:G69"/>
    <mergeCell ref="J68:J69"/>
    <mergeCell ref="M68:M69"/>
    <mergeCell ref="P69:P70"/>
    <mergeCell ref="D76:D77"/>
    <mergeCell ref="P81:P83"/>
    <mergeCell ref="H68:H69"/>
    <mergeCell ref="K68:K69"/>
    <mergeCell ref="N68:N69"/>
    <mergeCell ref="D74:D75"/>
    <mergeCell ref="C79:F79"/>
    <mergeCell ref="C80:P80"/>
    <mergeCell ref="D81:D83"/>
    <mergeCell ref="A104:F104"/>
    <mergeCell ref="P86:P87"/>
    <mergeCell ref="A101:F101"/>
    <mergeCell ref="A93:P93"/>
    <mergeCell ref="A102:F102"/>
    <mergeCell ref="E82:E83"/>
    <mergeCell ref="A96:F96"/>
    <mergeCell ref="A97:F97"/>
    <mergeCell ref="A98:F98"/>
    <mergeCell ref="A99:F99"/>
    <mergeCell ref="B91:F91"/>
    <mergeCell ref="B92:F92"/>
    <mergeCell ref="A94:M94"/>
    <mergeCell ref="A95:F95"/>
    <mergeCell ref="C90:F90"/>
    <mergeCell ref="D84:D87"/>
    <mergeCell ref="D88:D89"/>
    <mergeCell ref="P88:P89"/>
    <mergeCell ref="A100:F100"/>
    <mergeCell ref="A103:F103"/>
    <mergeCell ref="D53:D56"/>
    <mergeCell ref="D57:D58"/>
    <mergeCell ref="W53:W56"/>
    <mergeCell ref="W57:W59"/>
    <mergeCell ref="X53:X56"/>
    <mergeCell ref="D60:D62"/>
    <mergeCell ref="W60:W64"/>
    <mergeCell ref="X57:X59"/>
    <mergeCell ref="X60:X63"/>
  </mergeCells>
  <pageMargins left="0.78740157480314965" right="0.39370078740157483" top="0.39370078740157483" bottom="0.39370078740157483" header="0" footer="0"/>
  <pageSetup paperSize="9" scale="60" orientation="landscape" r:id="rId1"/>
  <rowBreaks count="5" manualBreakCount="5">
    <brk id="29" max="22" man="1"/>
    <brk id="52" max="22" man="1"/>
    <brk id="59" max="22" man="1"/>
    <brk id="71" max="22" man="1"/>
    <brk id="79" max="22" man="1"/>
  </rowBreaks>
  <ignoredErrors>
    <ignoredError sqref="I37 K99:K100" 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zoomScaleNormal="100" workbookViewId="0">
      <selection activeCell="B4" sqref="B4"/>
    </sheetView>
  </sheetViews>
  <sheetFormatPr defaultColWidth="9.140625" defaultRowHeight="15.75" x14ac:dyDescent="0.25"/>
  <cols>
    <col min="1" max="1" width="5.85546875" style="136" customWidth="1"/>
    <col min="2" max="2" width="69.28515625" style="131" customWidth="1"/>
    <col min="3" max="3" width="14.42578125" style="131" bestFit="1" customWidth="1"/>
    <col min="4" max="16384" width="9.140625" style="131"/>
  </cols>
  <sheetData>
    <row r="1" spans="1:19" ht="27.75" customHeight="1" thickBot="1" x14ac:dyDescent="0.3">
      <c r="A1" s="1222" t="s">
        <v>113</v>
      </c>
      <c r="B1" s="1222"/>
      <c r="C1" s="1222"/>
      <c r="D1" s="133"/>
      <c r="E1" s="133"/>
    </row>
    <row r="2" spans="1:19" ht="78.75" x14ac:dyDescent="0.25">
      <c r="A2" s="147">
        <v>1</v>
      </c>
      <c r="B2" s="140" t="s">
        <v>98</v>
      </c>
      <c r="C2" s="148">
        <v>5782</v>
      </c>
      <c r="D2" s="134"/>
      <c r="E2" s="134"/>
      <c r="F2" s="132"/>
      <c r="G2" s="132"/>
      <c r="H2" s="132"/>
      <c r="I2" s="132"/>
      <c r="J2" s="132"/>
      <c r="K2" s="132"/>
      <c r="L2" s="132"/>
      <c r="M2" s="132"/>
      <c r="N2" s="132"/>
      <c r="O2" s="132"/>
      <c r="P2" s="132"/>
      <c r="Q2" s="132"/>
      <c r="R2" s="132"/>
      <c r="S2" s="132"/>
    </row>
    <row r="3" spans="1:19" ht="63.75" thickBot="1" x14ac:dyDescent="0.3">
      <c r="A3" s="149">
        <v>2</v>
      </c>
      <c r="B3" s="137" t="s">
        <v>97</v>
      </c>
      <c r="C3" s="150">
        <v>3000</v>
      </c>
      <c r="D3" s="134"/>
      <c r="E3" s="134"/>
      <c r="F3" s="132"/>
      <c r="G3" s="132"/>
      <c r="H3" s="132"/>
      <c r="I3" s="132"/>
      <c r="J3" s="132"/>
      <c r="K3" s="132"/>
      <c r="L3" s="132"/>
      <c r="M3" s="132"/>
      <c r="N3" s="132"/>
      <c r="O3" s="132"/>
      <c r="P3" s="132"/>
      <c r="Q3" s="132"/>
      <c r="R3" s="132"/>
      <c r="S3" s="132"/>
    </row>
    <row r="4" spans="1:19" ht="114.75" customHeight="1" x14ac:dyDescent="0.25">
      <c r="A4" s="139">
        <v>3</v>
      </c>
      <c r="B4" s="140" t="s">
        <v>114</v>
      </c>
      <c r="C4" s="144">
        <f>SUM(C5:C10)</f>
        <v>132580</v>
      </c>
      <c r="D4" s="134"/>
      <c r="E4" s="134"/>
      <c r="F4" s="132"/>
      <c r="G4" s="132"/>
      <c r="H4" s="132"/>
      <c r="I4" s="132"/>
      <c r="J4" s="132"/>
      <c r="K4" s="132"/>
      <c r="L4" s="132"/>
      <c r="M4" s="132"/>
      <c r="N4" s="132"/>
      <c r="O4" s="132"/>
      <c r="P4" s="132"/>
      <c r="Q4" s="132"/>
      <c r="R4" s="132"/>
      <c r="S4" s="132"/>
    </row>
    <row r="5" spans="1:19" ht="35.25" customHeight="1" x14ac:dyDescent="0.25">
      <c r="A5" s="141" t="s">
        <v>101</v>
      </c>
      <c r="B5" s="135" t="s">
        <v>112</v>
      </c>
      <c r="C5" s="145">
        <v>41000</v>
      </c>
      <c r="D5" s="134"/>
      <c r="E5" s="134"/>
      <c r="F5" s="132"/>
      <c r="G5" s="132"/>
      <c r="H5" s="132"/>
      <c r="I5" s="132"/>
      <c r="J5" s="132"/>
      <c r="K5" s="132"/>
      <c r="L5" s="132"/>
      <c r="M5" s="132"/>
      <c r="N5" s="132"/>
      <c r="O5" s="132"/>
      <c r="P5" s="132"/>
      <c r="Q5" s="132"/>
      <c r="R5" s="132"/>
      <c r="S5" s="132"/>
    </row>
    <row r="6" spans="1:19" ht="33.75" customHeight="1" x14ac:dyDescent="0.25">
      <c r="A6" s="141" t="s">
        <v>103</v>
      </c>
      <c r="B6" s="135" t="s">
        <v>102</v>
      </c>
      <c r="C6" s="145">
        <v>9900</v>
      </c>
      <c r="D6" s="134"/>
      <c r="E6" s="134"/>
      <c r="F6" s="132"/>
      <c r="G6" s="132"/>
      <c r="H6" s="132"/>
      <c r="I6" s="132"/>
      <c r="J6" s="132"/>
      <c r="K6" s="132"/>
      <c r="L6" s="132"/>
      <c r="M6" s="132"/>
      <c r="N6" s="132"/>
      <c r="O6" s="132"/>
      <c r="P6" s="132"/>
      <c r="Q6" s="132"/>
      <c r="R6" s="132"/>
      <c r="S6" s="132"/>
    </row>
    <row r="7" spans="1:19" ht="21.75" customHeight="1" x14ac:dyDescent="0.25">
      <c r="A7" s="141" t="s">
        <v>105</v>
      </c>
      <c r="B7" s="135" t="s">
        <v>104</v>
      </c>
      <c r="C7" s="145">
        <v>39500</v>
      </c>
      <c r="D7" s="134"/>
      <c r="E7" s="134"/>
      <c r="F7" s="132"/>
      <c r="G7" s="132"/>
      <c r="H7" s="132"/>
      <c r="I7" s="132"/>
      <c r="J7" s="132"/>
      <c r="K7" s="132"/>
      <c r="L7" s="132"/>
      <c r="M7" s="132"/>
      <c r="N7" s="132"/>
      <c r="O7" s="132"/>
      <c r="P7" s="132"/>
      <c r="Q7" s="132"/>
      <c r="R7" s="132"/>
      <c r="S7" s="132"/>
    </row>
    <row r="8" spans="1:19" ht="23.25" customHeight="1" x14ac:dyDescent="0.25">
      <c r="A8" s="141" t="s">
        <v>107</v>
      </c>
      <c r="B8" s="135" t="s">
        <v>106</v>
      </c>
      <c r="C8" s="145">
        <v>3000</v>
      </c>
      <c r="D8" s="134"/>
      <c r="E8" s="134"/>
      <c r="F8" s="132"/>
      <c r="G8" s="132"/>
      <c r="H8" s="132"/>
      <c r="I8" s="132"/>
      <c r="J8" s="132"/>
      <c r="K8" s="132"/>
      <c r="L8" s="132"/>
      <c r="M8" s="132"/>
      <c r="N8" s="132"/>
      <c r="O8" s="132"/>
      <c r="P8" s="132"/>
      <c r="Q8" s="132"/>
      <c r="R8" s="132"/>
      <c r="S8" s="132"/>
    </row>
    <row r="9" spans="1:19" ht="23.25" customHeight="1" x14ac:dyDescent="0.25">
      <c r="A9" s="141" t="s">
        <v>109</v>
      </c>
      <c r="B9" s="135" t="s">
        <v>108</v>
      </c>
      <c r="C9" s="145">
        <v>25310</v>
      </c>
      <c r="D9" s="134"/>
      <c r="E9" s="134"/>
      <c r="F9" s="132"/>
      <c r="G9" s="132"/>
      <c r="H9" s="132"/>
      <c r="I9" s="132"/>
      <c r="J9" s="132"/>
      <c r="K9" s="132"/>
      <c r="L9" s="132"/>
      <c r="M9" s="132"/>
      <c r="N9" s="132"/>
      <c r="O9" s="132"/>
      <c r="P9" s="132"/>
      <c r="Q9" s="132"/>
      <c r="R9" s="132"/>
      <c r="S9" s="132"/>
    </row>
    <row r="10" spans="1:19" ht="23.25" customHeight="1" thickBot="1" x14ac:dyDescent="0.3">
      <c r="A10" s="142" t="s">
        <v>111</v>
      </c>
      <c r="B10" s="143" t="s">
        <v>110</v>
      </c>
      <c r="C10" s="146">
        <v>13870</v>
      </c>
      <c r="D10" s="134"/>
      <c r="E10" s="134"/>
      <c r="F10" s="132"/>
      <c r="G10" s="132"/>
      <c r="H10" s="132"/>
      <c r="I10" s="132"/>
      <c r="J10" s="132"/>
      <c r="K10" s="132"/>
      <c r="L10" s="132"/>
      <c r="M10" s="132"/>
      <c r="N10" s="132"/>
      <c r="O10" s="132"/>
      <c r="P10" s="132"/>
      <c r="Q10" s="132"/>
      <c r="R10" s="132"/>
      <c r="S10" s="132"/>
    </row>
    <row r="11" spans="1:19" ht="31.5" x14ac:dyDescent="0.25">
      <c r="A11" s="151">
        <v>4</v>
      </c>
      <c r="B11" s="138" t="s">
        <v>99</v>
      </c>
      <c r="C11" s="152">
        <v>200</v>
      </c>
      <c r="D11" s="134"/>
      <c r="E11" s="134"/>
      <c r="F11" s="132"/>
      <c r="G11" s="132"/>
      <c r="H11" s="132"/>
      <c r="I11" s="132"/>
      <c r="J11" s="132"/>
      <c r="K11" s="132"/>
      <c r="L11" s="132"/>
      <c r="M11" s="132"/>
      <c r="N11" s="132"/>
      <c r="O11" s="132"/>
      <c r="P11" s="132"/>
      <c r="Q11" s="132"/>
      <c r="R11" s="132"/>
      <c r="S11" s="132"/>
    </row>
    <row r="12" spans="1:19" ht="47.25" x14ac:dyDescent="0.25">
      <c r="A12" s="153">
        <v>5</v>
      </c>
      <c r="B12" s="135" t="s">
        <v>100</v>
      </c>
      <c r="C12" s="154">
        <v>10000</v>
      </c>
      <c r="D12" s="134"/>
      <c r="E12" s="134"/>
      <c r="F12" s="132"/>
      <c r="G12" s="132"/>
      <c r="H12" s="132"/>
      <c r="I12" s="132"/>
      <c r="J12" s="132"/>
      <c r="K12" s="132"/>
      <c r="L12" s="132"/>
      <c r="M12" s="132"/>
      <c r="N12" s="132"/>
      <c r="O12" s="132"/>
      <c r="P12" s="132"/>
      <c r="Q12" s="132"/>
      <c r="R12" s="132"/>
      <c r="S12" s="132"/>
    </row>
    <row r="13" spans="1:19" ht="16.5" thickBot="1" x14ac:dyDescent="0.3">
      <c r="A13" s="155"/>
      <c r="B13" s="156" t="s">
        <v>11</v>
      </c>
      <c r="C13" s="157">
        <f>+C12+C11+C4+C3+C2</f>
        <v>151562</v>
      </c>
      <c r="D13" s="132"/>
      <c r="E13" s="132"/>
      <c r="F13" s="132"/>
      <c r="G13" s="132"/>
      <c r="H13" s="132"/>
      <c r="I13" s="132"/>
      <c r="J13" s="132"/>
      <c r="K13" s="132"/>
      <c r="L13" s="132"/>
      <c r="M13" s="132"/>
      <c r="N13" s="132"/>
      <c r="O13" s="132"/>
      <c r="P13" s="132"/>
      <c r="Q13" s="132"/>
      <c r="R13" s="132"/>
      <c r="S13" s="132"/>
    </row>
    <row r="14" spans="1:19" x14ac:dyDescent="0.25">
      <c r="B14" s="132"/>
      <c r="C14" s="132"/>
      <c r="D14" s="132"/>
      <c r="E14" s="132"/>
      <c r="F14" s="132"/>
      <c r="G14" s="132"/>
      <c r="H14" s="132"/>
      <c r="I14" s="132"/>
      <c r="J14" s="132"/>
      <c r="K14" s="132"/>
      <c r="L14" s="132"/>
      <c r="M14" s="132"/>
      <c r="N14" s="132"/>
      <c r="O14" s="132"/>
      <c r="P14" s="132"/>
      <c r="Q14" s="132"/>
      <c r="R14" s="132"/>
      <c r="S14" s="132"/>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3"/>
  <sheetViews>
    <sheetView workbookViewId="0">
      <selection activeCell="B4" sqref="B4"/>
    </sheetView>
  </sheetViews>
  <sheetFormatPr defaultRowHeight="15" x14ac:dyDescent="0.25"/>
  <cols>
    <col min="2" max="2" width="107.5703125" customWidth="1"/>
  </cols>
  <sheetData>
    <row r="1" spans="2:2" x14ac:dyDescent="0.25">
      <c r="B1" s="158" t="s">
        <v>134</v>
      </c>
    </row>
    <row r="3" spans="2:2" x14ac:dyDescent="0.25">
      <c r="B3" s="161" t="s">
        <v>133</v>
      </c>
    </row>
    <row r="4" spans="2:2" ht="15.6" customHeight="1" x14ac:dyDescent="0.25">
      <c r="B4" s="158" t="s">
        <v>115</v>
      </c>
    </row>
    <row r="5" spans="2:2" ht="15.6" customHeight="1" x14ac:dyDescent="0.25">
      <c r="B5" s="158" t="s">
        <v>116</v>
      </c>
    </row>
    <row r="6" spans="2:2" ht="15.6" customHeight="1" x14ac:dyDescent="0.25">
      <c r="B6" s="159" t="s">
        <v>117</v>
      </c>
    </row>
    <row r="7" spans="2:2" ht="15.6" customHeight="1" x14ac:dyDescent="0.25">
      <c r="B7" s="159" t="s">
        <v>118</v>
      </c>
    </row>
    <row r="8" spans="2:2" ht="15.6" customHeight="1" x14ac:dyDescent="0.25">
      <c r="B8" s="159" t="s">
        <v>119</v>
      </c>
    </row>
    <row r="9" spans="2:2" ht="28.15" customHeight="1" x14ac:dyDescent="0.25">
      <c r="B9" s="158" t="s">
        <v>120</v>
      </c>
    </row>
    <row r="11" spans="2:2" x14ac:dyDescent="0.25">
      <c r="B11" s="160" t="s">
        <v>121</v>
      </c>
    </row>
    <row r="12" spans="2:2" x14ac:dyDescent="0.25">
      <c r="B12" s="158" t="s">
        <v>122</v>
      </c>
    </row>
    <row r="13" spans="2:2" x14ac:dyDescent="0.25">
      <c r="B13" s="159" t="s">
        <v>123</v>
      </c>
    </row>
    <row r="14" spans="2:2" x14ac:dyDescent="0.25">
      <c r="B14" s="159" t="s">
        <v>124</v>
      </c>
    </row>
    <row r="15" spans="2:2" x14ac:dyDescent="0.25">
      <c r="B15" s="159" t="s">
        <v>125</v>
      </c>
    </row>
    <row r="16" spans="2:2" ht="30" x14ac:dyDescent="0.25">
      <c r="B16" s="158" t="s">
        <v>126</v>
      </c>
    </row>
    <row r="17" spans="2:2" x14ac:dyDescent="0.25">
      <c r="B17" s="158"/>
    </row>
    <row r="18" spans="2:2" x14ac:dyDescent="0.25">
      <c r="B18" s="160" t="s">
        <v>127</v>
      </c>
    </row>
    <row r="19" spans="2:2" x14ac:dyDescent="0.25">
      <c r="B19" s="158" t="s">
        <v>128</v>
      </c>
    </row>
    <row r="20" spans="2:2" x14ac:dyDescent="0.25">
      <c r="B20" s="159" t="s">
        <v>129</v>
      </c>
    </row>
    <row r="21" spans="2:2" x14ac:dyDescent="0.25">
      <c r="B21" s="159" t="s">
        <v>130</v>
      </c>
    </row>
    <row r="22" spans="2:2" x14ac:dyDescent="0.25">
      <c r="B22" s="159" t="s">
        <v>131</v>
      </c>
    </row>
    <row r="23" spans="2:2" ht="30" x14ac:dyDescent="0.25">
      <c r="B23" s="158"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2023-10-03T06:39:04Z</cp:lastPrinted>
  <dcterms:created xsi:type="dcterms:W3CDTF">2015-10-15T13:35:41Z</dcterms:created>
  <dcterms:modified xsi:type="dcterms:W3CDTF">2023-10-10T06:45:23Z</dcterms:modified>
</cp:coreProperties>
</file>